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odp_powergrid_in/Documents/RHQ/C&amp;M/00 Updating Folder/02 LTE Packages/LTE 2024-25/67) Bolangir Medical Equipment 06 items/Vol III/"/>
    </mc:Choice>
  </mc:AlternateContent>
  <xr:revisionPtr revIDLastSave="3" documentId="8_{074DF541-6694-4176-9FA3-C142E352A2BD}" xr6:coauthVersionLast="47" xr6:coauthVersionMax="47" xr10:uidLastSave="{1C1B5600-2D26-4F11-B7E2-3A4A37721315}"/>
  <bookViews>
    <workbookView xWindow="-120" yWindow="-120" windowWidth="29040" windowHeight="15990" tabRatio="757" activeTab="4" xr2:uid="{00000000-000D-0000-FFFF-FFFF00000000}"/>
  </bookViews>
  <sheets>
    <sheet name="Basic" sheetId="1"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9 " sheetId="12" r:id="rId13"/>
    <sheet name="Attach 10" sheetId="13" r:id="rId14"/>
    <sheet name="Attach 11" sheetId="14" r:id="rId15"/>
    <sheet name="Attach 11-IP" sheetId="28" r:id="rId16"/>
    <sheet name="Attach 12" sheetId="16" state="hidden" r:id="rId17"/>
    <sheet name="Attach 13" sheetId="17" r:id="rId18"/>
    <sheet name="Attach 31" sheetId="30" r:id="rId19"/>
    <sheet name="N to W" sheetId="18" state="hidden" r:id="rId20"/>
    <sheet name="Bid Form 1st Envelope " sheetId="19" r:id="rId21"/>
  </sheets>
  <externalReferences>
    <externalReference r:id="rId22"/>
    <externalReference r:id="rId23"/>
    <externalReference r:id="rId24"/>
    <externalReference r:id="rId25"/>
  </externalReferences>
  <definedNames>
    <definedName name="\A" localSheetId="13">#REF!</definedName>
    <definedName name="\A" localSheetId="15">#REF!</definedName>
    <definedName name="\A" localSheetId="17">#REF!</definedName>
    <definedName name="\A" localSheetId="18">#REF!</definedName>
    <definedName name="\A" localSheetId="6">#REF!</definedName>
    <definedName name="\A" localSheetId="10">#REF!</definedName>
    <definedName name="\A">#REF!</definedName>
    <definedName name="\B" localSheetId="13">#REF!</definedName>
    <definedName name="\B" localSheetId="15">#REF!</definedName>
    <definedName name="\B" localSheetId="17">#REF!</definedName>
    <definedName name="\B" localSheetId="18">#REF!</definedName>
    <definedName name="\B" localSheetId="6">#REF!</definedName>
    <definedName name="\B" localSheetId="10">#REF!</definedName>
    <definedName name="\B">#REF!</definedName>
    <definedName name="\C" localSheetId="13">#REF!</definedName>
    <definedName name="\C" localSheetId="15">#REF!</definedName>
    <definedName name="\C" localSheetId="17">#REF!</definedName>
    <definedName name="\C" localSheetId="18">#REF!</definedName>
    <definedName name="\C" localSheetId="6">#REF!</definedName>
    <definedName name="\C" localSheetId="10">#REF!</definedName>
    <definedName name="\C">#REF!</definedName>
    <definedName name="\M" localSheetId="13">#REF!</definedName>
    <definedName name="\M" localSheetId="15">#REF!</definedName>
    <definedName name="\M" localSheetId="17">#REF!</definedName>
    <definedName name="\M" localSheetId="18">#REF!</definedName>
    <definedName name="\M" localSheetId="6">#REF!</definedName>
    <definedName name="\M" localSheetId="10">#REF!</definedName>
    <definedName name="\M">#REF!</definedName>
    <definedName name="\N" localSheetId="13">#REF!</definedName>
    <definedName name="\N" localSheetId="15">#REF!</definedName>
    <definedName name="\N" localSheetId="17">#REF!</definedName>
    <definedName name="\N" localSheetId="18">#REF!</definedName>
    <definedName name="\N" localSheetId="6">#REF!</definedName>
    <definedName name="\N" localSheetId="10">#REF!</definedName>
    <definedName name="\N">#REF!</definedName>
    <definedName name="\P" localSheetId="13">#REF!</definedName>
    <definedName name="\P" localSheetId="15">#REF!</definedName>
    <definedName name="\P" localSheetId="17">#REF!</definedName>
    <definedName name="\P" localSheetId="18">#REF!</definedName>
    <definedName name="\P" localSheetId="6">#REF!</definedName>
    <definedName name="\P" localSheetId="10">#REF!</definedName>
    <definedName name="\P">#REF!</definedName>
    <definedName name="\R" localSheetId="13">#REF!</definedName>
    <definedName name="\R" localSheetId="15">#REF!</definedName>
    <definedName name="\R" localSheetId="17">#REF!</definedName>
    <definedName name="\R" localSheetId="18">#REF!</definedName>
    <definedName name="\R" localSheetId="6">#REF!</definedName>
    <definedName name="\R" localSheetId="10">#REF!</definedName>
    <definedName name="\R">#REF!</definedName>
    <definedName name="\U" localSheetId="13">#REF!</definedName>
    <definedName name="\U" localSheetId="15">#REF!</definedName>
    <definedName name="\U" localSheetId="17">#REF!</definedName>
    <definedName name="\U" localSheetId="18">#REF!</definedName>
    <definedName name="\U" localSheetId="6">#REF!</definedName>
    <definedName name="\U" localSheetId="10">#REF!</definedName>
    <definedName name="\U">#REF!</definedName>
    <definedName name="\V" localSheetId="13">#REF!</definedName>
    <definedName name="\V" localSheetId="15">#REF!</definedName>
    <definedName name="\V" localSheetId="17">#REF!</definedName>
    <definedName name="\V" localSheetId="18">#REF!</definedName>
    <definedName name="\V" localSheetId="6">#REF!</definedName>
    <definedName name="\V" localSheetId="10">#REF!</definedName>
    <definedName name="\V">#REF!</definedName>
    <definedName name="ab" localSheetId="13">#REF!</definedName>
    <definedName name="ab" localSheetId="15">#REF!</definedName>
    <definedName name="ab" localSheetId="17">#REF!</definedName>
    <definedName name="ab" localSheetId="18">#REF!</definedName>
    <definedName name="ab" localSheetId="6">#REF!</definedName>
    <definedName name="ab" localSheetId="10">#REF!</definedName>
    <definedName name="ab">#REF!</definedName>
    <definedName name="BL2A" localSheetId="13">'Attach 3 (QR)'!#REF!</definedName>
    <definedName name="BL2A" localSheetId="17">'Attach 3 (QR)'!#REF!</definedName>
    <definedName name="BL2A" localSheetId="18">'Attach 3 (QR)'!#REF!</definedName>
    <definedName name="BL2A" localSheetId="6">'Attach 3 (QR)'!#REF!</definedName>
    <definedName name="BL2A">'Attach 3 (QR)'!#REF!</definedName>
    <definedName name="BL2A2" localSheetId="13">'Attach 3 (QR)'!#REF!</definedName>
    <definedName name="BL2A2" localSheetId="17">'Attach 3 (QR)'!#REF!</definedName>
    <definedName name="BL2A2" localSheetId="18">'Attach 3 (QR)'!#REF!</definedName>
    <definedName name="BL2A2" localSheetId="6">'Attach 3 (QR)'!#REF!</definedName>
    <definedName name="BL2A2">'Attach 3 (QR)'!#REF!</definedName>
    <definedName name="BL2AA" localSheetId="13">'Attach 3 (QR)'!#REF!</definedName>
    <definedName name="BL2AA" localSheetId="17">'Attach 3 (QR)'!#REF!</definedName>
    <definedName name="BL2AA" localSheetId="18">'Attach 3 (QR)'!#REF!</definedName>
    <definedName name="BL2AA" localSheetId="6">'Attach 3 (QR)'!#REF!</definedName>
    <definedName name="BL2AA">'Attach 3 (QR)'!#REF!</definedName>
    <definedName name="BL2AAA" localSheetId="13">'Attach 3 (QR)'!#REF!</definedName>
    <definedName name="BL2AAA" localSheetId="17">'Attach 3 (QR)'!#REF!</definedName>
    <definedName name="BL2AAA" localSheetId="18">'Attach 3 (QR)'!#REF!</definedName>
    <definedName name="BL2AAA" localSheetId="6">'Attach 3 (QR)'!#REF!</definedName>
    <definedName name="BL2AAA">'Attach 3 (QR)'!#REF!</definedName>
    <definedName name="BL2B" localSheetId="13">'Attach 3 (QR)'!#REF!</definedName>
    <definedName name="BL2B" localSheetId="17">'Attach 3 (QR)'!#REF!</definedName>
    <definedName name="BL2B" localSheetId="18">'Attach 3 (QR)'!#REF!</definedName>
    <definedName name="BL2B" localSheetId="6">'Attach 3 (QR)'!#REF!</definedName>
    <definedName name="BL2B">'Attach 3 (QR)'!#REF!</definedName>
    <definedName name="BL2BB" localSheetId="13">'Attach 3 (QR)'!#REF!</definedName>
    <definedName name="BL2BB" localSheetId="17">'Attach 3 (QR)'!#REF!</definedName>
    <definedName name="BL2BB" localSheetId="18">'Attach 3 (QR)'!#REF!</definedName>
    <definedName name="BL2BB" localSheetId="6">'Attach 3 (QR)'!#REF!</definedName>
    <definedName name="BL2BB">'Attach 3 (QR)'!#REF!</definedName>
    <definedName name="BL2BBB" localSheetId="13">'Attach 3 (QR)'!#REF!</definedName>
    <definedName name="BL2BBB" localSheetId="17">'Attach 3 (QR)'!#REF!</definedName>
    <definedName name="BL2BBB" localSheetId="18">'Attach 3 (QR)'!#REF!</definedName>
    <definedName name="BL2BBB" localSheetId="6">'Attach 3 (QR)'!#REF!</definedName>
    <definedName name="BL2BBB">'Attach 3 (QR)'!#REF!</definedName>
    <definedName name="BL2C" localSheetId="13">'Attach 3 (QR)'!#REF!</definedName>
    <definedName name="BL2C" localSheetId="17">'Attach 3 (QR)'!#REF!</definedName>
    <definedName name="BL2C" localSheetId="18">'Attach 3 (QR)'!#REF!</definedName>
    <definedName name="BL2C" localSheetId="6">'Attach 3 (QR)'!#REF!</definedName>
    <definedName name="BL2C">'Attach 3 (QR)'!#REF!</definedName>
    <definedName name="BL2CC" localSheetId="13">'Attach 3 (QR)'!#REF!</definedName>
    <definedName name="BL2CC" localSheetId="17">'Attach 3 (QR)'!#REF!</definedName>
    <definedName name="BL2CC" localSheetId="18">'Attach 3 (QR)'!#REF!</definedName>
    <definedName name="BL2CC" localSheetId="6">'Attach 3 (QR)'!#REF!</definedName>
    <definedName name="BL2CC">'Attach 3 (QR)'!#REF!</definedName>
    <definedName name="BL2CCC" localSheetId="13">'Attach 3 (QR)'!#REF!</definedName>
    <definedName name="BL2CCC" localSheetId="17">'Attach 3 (QR)'!#REF!</definedName>
    <definedName name="BL2CCC" localSheetId="18">'Attach 3 (QR)'!#REF!</definedName>
    <definedName name="BL2CCC" localSheetId="6">'Attach 3 (QR)'!#REF!</definedName>
    <definedName name="BL2CCC">'Attach 3 (QR)'!#REF!</definedName>
    <definedName name="BL3A" localSheetId="13">'Attach 3 (QR)'!#REF!</definedName>
    <definedName name="BL3A" localSheetId="17">'Attach 3 (QR)'!#REF!</definedName>
    <definedName name="BL3A" localSheetId="18">'Attach 3 (QR)'!#REF!</definedName>
    <definedName name="BL3A" localSheetId="6">'Attach 3 (QR)'!#REF!</definedName>
    <definedName name="BL3A">'Attach 3 (QR)'!#REF!</definedName>
    <definedName name="BL3AA" localSheetId="13">'Attach 3 (QR)'!#REF!</definedName>
    <definedName name="BL3AA" localSheetId="17">'Attach 3 (QR)'!#REF!</definedName>
    <definedName name="BL3AA" localSheetId="18">'Attach 3 (QR)'!#REF!</definedName>
    <definedName name="BL3AA" localSheetId="6">'Attach 3 (QR)'!#REF!</definedName>
    <definedName name="BL3AA">'Attach 3 (QR)'!#REF!</definedName>
    <definedName name="BL3AAA" localSheetId="13">'Attach 3 (QR)'!#REF!</definedName>
    <definedName name="BL3AAA" localSheetId="17">'Attach 3 (QR)'!#REF!</definedName>
    <definedName name="BL3AAA" localSheetId="18">'Attach 3 (QR)'!#REF!</definedName>
    <definedName name="BL3AAA" localSheetId="6">'Attach 3 (QR)'!#REF!</definedName>
    <definedName name="BL3AAA">'Attach 3 (QR)'!#REF!</definedName>
    <definedName name="BL3B" localSheetId="13">'Attach 3 (QR)'!#REF!</definedName>
    <definedName name="BL3B" localSheetId="17">'Attach 3 (QR)'!#REF!</definedName>
    <definedName name="BL3B" localSheetId="18">'Attach 3 (QR)'!#REF!</definedName>
    <definedName name="BL3B" localSheetId="6">'Attach 3 (QR)'!#REF!</definedName>
    <definedName name="BL3B">'Attach 3 (QR)'!#REF!</definedName>
    <definedName name="BL3BB" localSheetId="13">'Attach 3 (QR)'!#REF!</definedName>
    <definedName name="BL3BB" localSheetId="17">'Attach 3 (QR)'!#REF!</definedName>
    <definedName name="BL3BB" localSheetId="18">'Attach 3 (QR)'!#REF!</definedName>
    <definedName name="BL3BB" localSheetId="6">'Attach 3 (QR)'!#REF!</definedName>
    <definedName name="BL3BB">'Attach 3 (QR)'!#REF!</definedName>
    <definedName name="BL3BBB" localSheetId="13">'Attach 3 (QR)'!#REF!</definedName>
    <definedName name="BL3BBB" localSheetId="17">'Attach 3 (QR)'!#REF!</definedName>
    <definedName name="BL3BBB" localSheetId="18">'Attach 3 (QR)'!#REF!</definedName>
    <definedName name="BL3BBB" localSheetId="6">'Attach 3 (QR)'!#REF!</definedName>
    <definedName name="BL3BBB">'Attach 3 (QR)'!#REF!</definedName>
    <definedName name="BL3C" localSheetId="13">'Attach 3 (QR)'!#REF!</definedName>
    <definedName name="BL3C" localSheetId="17">'Attach 3 (QR)'!#REF!</definedName>
    <definedName name="BL3C" localSheetId="18">'Attach 3 (QR)'!#REF!</definedName>
    <definedName name="BL3C" localSheetId="6">'Attach 3 (QR)'!#REF!</definedName>
    <definedName name="BL3C">'Attach 3 (QR)'!#REF!</definedName>
    <definedName name="BL3CC" localSheetId="13">'Attach 3 (QR)'!#REF!</definedName>
    <definedName name="BL3CC" localSheetId="17">'Attach 3 (QR)'!#REF!</definedName>
    <definedName name="BL3CC" localSheetId="18">'Attach 3 (QR)'!#REF!</definedName>
    <definedName name="BL3CC" localSheetId="6">'Attach 3 (QR)'!#REF!</definedName>
    <definedName name="BL3CC">'Attach 3 (QR)'!#REF!</definedName>
    <definedName name="BL3CCC" localSheetId="13">'Attach 3 (QR)'!#REF!</definedName>
    <definedName name="BL3CCC" localSheetId="17">'Attach 3 (QR)'!#REF!</definedName>
    <definedName name="BL3CCC" localSheetId="18">'Attach 3 (QR)'!#REF!</definedName>
    <definedName name="BL3CCC" localSheetId="6">'Attach 3 (QR)'!#REF!</definedName>
    <definedName name="BL3CCC">'Attach 3 (QR)'!#REF!</definedName>
    <definedName name="BL4A" localSheetId="13">'Attach 3 (QR)'!#REF!</definedName>
    <definedName name="BL4A" localSheetId="17">'Attach 3 (QR)'!#REF!</definedName>
    <definedName name="BL4A" localSheetId="18">'Attach 3 (QR)'!#REF!</definedName>
    <definedName name="BL4A" localSheetId="6">'Attach 3 (QR)'!#REF!</definedName>
    <definedName name="BL4A">'Attach 3 (QR)'!#REF!</definedName>
    <definedName name="BL4AA" localSheetId="13">'Attach 3 (QR)'!#REF!</definedName>
    <definedName name="BL4AA" localSheetId="17">'Attach 3 (QR)'!#REF!</definedName>
    <definedName name="BL4AA" localSheetId="18">'Attach 3 (QR)'!#REF!</definedName>
    <definedName name="BL4AA" localSheetId="6">'Attach 3 (QR)'!#REF!</definedName>
    <definedName name="BL4AA">'Attach 3 (QR)'!#REF!</definedName>
    <definedName name="BL4AAA" localSheetId="13">'Attach 3 (QR)'!#REF!</definedName>
    <definedName name="BL4AAA" localSheetId="17">'Attach 3 (QR)'!#REF!</definedName>
    <definedName name="BL4AAA" localSheetId="18">'Attach 3 (QR)'!#REF!</definedName>
    <definedName name="BL4AAA" localSheetId="6">'Attach 3 (QR)'!#REF!</definedName>
    <definedName name="BL4AAA">'Attach 3 (QR)'!#REF!</definedName>
    <definedName name="BL4B" localSheetId="13">'Attach 3 (QR)'!#REF!</definedName>
    <definedName name="BL4B" localSheetId="17">'Attach 3 (QR)'!#REF!</definedName>
    <definedName name="BL4B" localSheetId="18">'Attach 3 (QR)'!#REF!</definedName>
    <definedName name="BL4B" localSheetId="6">'Attach 3 (QR)'!#REF!</definedName>
    <definedName name="BL4B">'Attach 3 (QR)'!#REF!</definedName>
    <definedName name="BL4BB" localSheetId="13">'Attach 3 (QR)'!#REF!</definedName>
    <definedName name="BL4BB" localSheetId="17">'Attach 3 (QR)'!#REF!</definedName>
    <definedName name="BL4BB" localSheetId="18">'Attach 3 (QR)'!#REF!</definedName>
    <definedName name="BL4BB" localSheetId="6">'Attach 3 (QR)'!#REF!</definedName>
    <definedName name="BL4BB">'Attach 3 (QR)'!#REF!</definedName>
    <definedName name="BL4BBB" localSheetId="13">'Attach 3 (QR)'!#REF!</definedName>
    <definedName name="BL4BBB" localSheetId="17">'Attach 3 (QR)'!#REF!</definedName>
    <definedName name="BL4BBB" localSheetId="18">'Attach 3 (QR)'!#REF!</definedName>
    <definedName name="BL4BBB" localSheetId="6">'Attach 3 (QR)'!#REF!</definedName>
    <definedName name="BL4BBB">'Attach 3 (QR)'!#REF!</definedName>
    <definedName name="BL4C" localSheetId="13">'Attach 3 (QR)'!#REF!</definedName>
    <definedName name="BL4C" localSheetId="17">'Attach 3 (QR)'!#REF!</definedName>
    <definedName name="BL4C" localSheetId="18">'Attach 3 (QR)'!#REF!</definedName>
    <definedName name="BL4C" localSheetId="6">'Attach 3 (QR)'!#REF!</definedName>
    <definedName name="BL4C">'Attach 3 (QR)'!#REF!</definedName>
    <definedName name="BL4CC" localSheetId="13">'Attach 3 (QR)'!#REF!</definedName>
    <definedName name="BL4CC" localSheetId="17">'Attach 3 (QR)'!#REF!</definedName>
    <definedName name="BL4CC" localSheetId="18">'Attach 3 (QR)'!#REF!</definedName>
    <definedName name="BL4CC" localSheetId="6">'Attach 3 (QR)'!#REF!</definedName>
    <definedName name="BL4CC">'Attach 3 (QR)'!#REF!</definedName>
    <definedName name="BL4CCC" localSheetId="13">'Attach 3 (QR)'!#REF!</definedName>
    <definedName name="BL4CCC" localSheetId="17">'Attach 3 (QR)'!#REF!</definedName>
    <definedName name="BL4CCC" localSheetId="18">'Attach 3 (QR)'!#REF!</definedName>
    <definedName name="BL4CCC" localSheetId="6">'Attach 3 (QR)'!#REF!</definedName>
    <definedName name="BL4CCC">'Attach 3 (QR)'!#REF!</definedName>
    <definedName name="BL5A" localSheetId="13">'Attach 3 (QR)'!#REF!</definedName>
    <definedName name="BL5A" localSheetId="17">'Attach 3 (QR)'!#REF!</definedName>
    <definedName name="BL5A" localSheetId="18">'Attach 3 (QR)'!#REF!</definedName>
    <definedName name="BL5A" localSheetId="6">'Attach 3 (QR)'!#REF!</definedName>
    <definedName name="BL5A">'Attach 3 (QR)'!#REF!</definedName>
    <definedName name="BL5AA" localSheetId="13">'Attach 3 (QR)'!#REF!</definedName>
    <definedName name="BL5AA" localSheetId="17">'Attach 3 (QR)'!#REF!</definedName>
    <definedName name="BL5AA" localSheetId="18">'Attach 3 (QR)'!#REF!</definedName>
    <definedName name="BL5AA" localSheetId="6">'Attach 3 (QR)'!#REF!</definedName>
    <definedName name="BL5AA">'Attach 3 (QR)'!#REF!</definedName>
    <definedName name="BL5AAA" localSheetId="13">'Attach 3 (QR)'!#REF!</definedName>
    <definedName name="BL5AAA" localSheetId="17">'Attach 3 (QR)'!#REF!</definedName>
    <definedName name="BL5AAA" localSheetId="18">'Attach 3 (QR)'!#REF!</definedName>
    <definedName name="BL5AAA" localSheetId="6">'Attach 3 (QR)'!#REF!</definedName>
    <definedName name="BL5AAA">'Attach 3 (QR)'!#REF!</definedName>
    <definedName name="BL5B" localSheetId="13">'Attach 3 (QR)'!#REF!</definedName>
    <definedName name="BL5B" localSheetId="17">'Attach 3 (QR)'!#REF!</definedName>
    <definedName name="BL5B" localSheetId="18">'Attach 3 (QR)'!#REF!</definedName>
    <definedName name="BL5B" localSheetId="6">'Attach 3 (QR)'!#REF!</definedName>
    <definedName name="BL5B">'Attach 3 (QR)'!#REF!</definedName>
    <definedName name="BL5BB" localSheetId="13">'Attach 3 (QR)'!#REF!</definedName>
    <definedName name="BL5BB" localSheetId="17">'Attach 3 (QR)'!#REF!</definedName>
    <definedName name="BL5BB" localSheetId="18">'Attach 3 (QR)'!#REF!</definedName>
    <definedName name="BL5BB" localSheetId="6">'Attach 3 (QR)'!#REF!</definedName>
    <definedName name="BL5BB">'Attach 3 (QR)'!#REF!</definedName>
    <definedName name="BL5BBB" localSheetId="13">'Attach 3 (QR)'!#REF!</definedName>
    <definedName name="BL5BBB" localSheetId="17">'Attach 3 (QR)'!#REF!</definedName>
    <definedName name="BL5BBB" localSheetId="18">'Attach 3 (QR)'!#REF!</definedName>
    <definedName name="BL5BBB" localSheetId="6">'Attach 3 (QR)'!#REF!</definedName>
    <definedName name="BL5BBB">'Attach 3 (QR)'!#REF!</definedName>
    <definedName name="BL5C" localSheetId="13">'Attach 3 (QR)'!#REF!</definedName>
    <definedName name="BL5C" localSheetId="17">'Attach 3 (QR)'!#REF!</definedName>
    <definedName name="BL5C" localSheetId="18">'Attach 3 (QR)'!#REF!</definedName>
    <definedName name="BL5C" localSheetId="6">'Attach 3 (QR)'!#REF!</definedName>
    <definedName name="BL5C">'Attach 3 (QR)'!#REF!</definedName>
    <definedName name="BL5CC" localSheetId="13">'Attach 3 (QR)'!#REF!</definedName>
    <definedName name="BL5CC" localSheetId="17">'Attach 3 (QR)'!#REF!</definedName>
    <definedName name="BL5CC" localSheetId="18">'Attach 3 (QR)'!#REF!</definedName>
    <definedName name="BL5CC" localSheetId="6">'Attach 3 (QR)'!#REF!</definedName>
    <definedName name="BL5CC">'Attach 3 (QR)'!#REF!</definedName>
    <definedName name="BL5CCC" localSheetId="13">'Attach 3 (QR)'!#REF!</definedName>
    <definedName name="BL5CCC" localSheetId="17">'Attach 3 (QR)'!#REF!</definedName>
    <definedName name="BL5CCC" localSheetId="18">'Attach 3 (QR)'!#REF!</definedName>
    <definedName name="BL5CCC" localSheetId="6">'Attach 3 (QR)'!#REF!</definedName>
    <definedName name="BL5CCC">'Attach 3 (QR)'!#REF!</definedName>
    <definedName name="CAPA1" localSheetId="13">'Attach 3 (QR)'!#REF!</definedName>
    <definedName name="CAPA1" localSheetId="17">'Attach 3 (QR)'!#REF!</definedName>
    <definedName name="CAPA1" localSheetId="18">'Attach 3 (QR)'!#REF!</definedName>
    <definedName name="CAPA1" localSheetId="6">'Attach 3 (QR)'!#REF!</definedName>
    <definedName name="CAPA1">'Attach 3 (QR)'!#REF!</definedName>
    <definedName name="CAPA11" localSheetId="13">'Attach 3 (QR)'!#REF!</definedName>
    <definedName name="CAPA11" localSheetId="17">'Attach 3 (QR)'!#REF!</definedName>
    <definedName name="CAPA11" localSheetId="18">'Attach 3 (QR)'!#REF!</definedName>
    <definedName name="CAPA11" localSheetId="6">'Attach 3 (QR)'!#REF!</definedName>
    <definedName name="CAPA11">'Attach 3 (QR)'!#REF!</definedName>
    <definedName name="CAPA111" localSheetId="13">'Attach 3 (QR)'!#REF!</definedName>
    <definedName name="CAPA111" localSheetId="17">'Attach 3 (QR)'!#REF!</definedName>
    <definedName name="CAPA111" localSheetId="18">'Attach 3 (QR)'!#REF!</definedName>
    <definedName name="CAPA111" localSheetId="6">'Attach 3 (QR)'!#REF!</definedName>
    <definedName name="CAPA111">'Attach 3 (QR)'!#REF!</definedName>
    <definedName name="CAPA2" localSheetId="13">'Attach 3 (QR)'!#REF!</definedName>
    <definedName name="CAPA2" localSheetId="17">'Attach 3 (QR)'!#REF!</definedName>
    <definedName name="CAPA2" localSheetId="18">'Attach 3 (QR)'!#REF!</definedName>
    <definedName name="CAPA2" localSheetId="6">'Attach 3 (QR)'!#REF!</definedName>
    <definedName name="CAPA2">'Attach 3 (QR)'!#REF!</definedName>
    <definedName name="CAPA22" localSheetId="13">'Attach 3 (QR)'!#REF!</definedName>
    <definedName name="CAPA22" localSheetId="17">'Attach 3 (QR)'!#REF!</definedName>
    <definedName name="CAPA22" localSheetId="18">'Attach 3 (QR)'!#REF!</definedName>
    <definedName name="CAPA22" localSheetId="6">'Attach 3 (QR)'!#REF!</definedName>
    <definedName name="CAPA22">'Attach 3 (QR)'!#REF!</definedName>
    <definedName name="CAPA222" localSheetId="13">'Attach 3 (QR)'!#REF!</definedName>
    <definedName name="CAPA222" localSheetId="17">'Attach 3 (QR)'!#REF!</definedName>
    <definedName name="CAPA222" localSheetId="18">'Attach 3 (QR)'!#REF!</definedName>
    <definedName name="CAPA222" localSheetId="6">'Attach 3 (QR)'!#REF!</definedName>
    <definedName name="CAPA222">'Attach 3 (QR)'!#REF!</definedName>
    <definedName name="CAPA3" localSheetId="13">'Attach 3 (QR)'!#REF!</definedName>
    <definedName name="CAPA3" localSheetId="17">'Attach 3 (QR)'!#REF!</definedName>
    <definedName name="CAPA3" localSheetId="18">'Attach 3 (QR)'!#REF!</definedName>
    <definedName name="CAPA3" localSheetId="6">'Attach 3 (QR)'!#REF!</definedName>
    <definedName name="CAPA3">'Attach 3 (QR)'!#REF!</definedName>
    <definedName name="CAPA33" localSheetId="13">'Attach 3 (QR)'!#REF!</definedName>
    <definedName name="CAPA33" localSheetId="17">'Attach 3 (QR)'!#REF!</definedName>
    <definedName name="CAPA33" localSheetId="18">'Attach 3 (QR)'!#REF!</definedName>
    <definedName name="CAPA33" localSheetId="6">'Attach 3 (QR)'!#REF!</definedName>
    <definedName name="CAPA33">'Attach 3 (QR)'!#REF!</definedName>
    <definedName name="CAPA333" localSheetId="13">'Attach 3 (QR)'!#REF!</definedName>
    <definedName name="CAPA333" localSheetId="17">'Attach 3 (QR)'!#REF!</definedName>
    <definedName name="CAPA333" localSheetId="18">'Attach 3 (QR)'!#REF!</definedName>
    <definedName name="CAPA333" localSheetId="6">'Attach 3 (QR)'!#REF!</definedName>
    <definedName name="CAPA333">'Attach 3 (QR)'!#REF!</definedName>
    <definedName name="CAPA4" localSheetId="13">'Attach 3 (QR)'!#REF!</definedName>
    <definedName name="CAPA4" localSheetId="17">'Attach 3 (QR)'!#REF!</definedName>
    <definedName name="CAPA4" localSheetId="18">'Attach 3 (QR)'!#REF!</definedName>
    <definedName name="CAPA4" localSheetId="6">'Attach 3 (QR)'!#REF!</definedName>
    <definedName name="CAPA4">'Attach 3 (QR)'!#REF!</definedName>
    <definedName name="CAPA44" localSheetId="13">'Attach 3 (QR)'!#REF!</definedName>
    <definedName name="CAPA44" localSheetId="17">'Attach 3 (QR)'!#REF!</definedName>
    <definedName name="CAPA44" localSheetId="18">'Attach 3 (QR)'!#REF!</definedName>
    <definedName name="CAPA44" localSheetId="6">'Attach 3 (QR)'!#REF!</definedName>
    <definedName name="CAPA44">'Attach 3 (QR)'!#REF!</definedName>
    <definedName name="CAPA444" localSheetId="13">'Attach 3 (QR)'!#REF!</definedName>
    <definedName name="CAPA444" localSheetId="17">'Attach 3 (QR)'!#REF!</definedName>
    <definedName name="CAPA444" localSheetId="18">'Attach 3 (QR)'!#REF!</definedName>
    <definedName name="CAPA444" localSheetId="6">'Attach 3 (QR)'!#REF!</definedName>
    <definedName name="CAPA444">'Attach 3 (QR)'!#REF!</definedName>
    <definedName name="CAPA7" localSheetId="13">'Attach 3 (QR)'!#REF!</definedName>
    <definedName name="CAPA7" localSheetId="17">'Attach 3 (QR)'!#REF!</definedName>
    <definedName name="CAPA7" localSheetId="18">'Attach 3 (QR)'!#REF!</definedName>
    <definedName name="CAPA7" localSheetId="6">'Attach 3 (QR)'!#REF!</definedName>
    <definedName name="CAPA7">'Attach 3 (QR)'!#REF!</definedName>
    <definedName name="CAPA77" localSheetId="13">'Attach 3 (QR)'!#REF!</definedName>
    <definedName name="CAPA77" localSheetId="17">'Attach 3 (QR)'!#REF!</definedName>
    <definedName name="CAPA77" localSheetId="18">'Attach 3 (QR)'!#REF!</definedName>
    <definedName name="CAPA77" localSheetId="6">'Attach 3 (QR)'!#REF!</definedName>
    <definedName name="CAPA77">'Attach 3 (QR)'!#REF!</definedName>
    <definedName name="CAPA777" localSheetId="13">'Attach 3 (QR)'!#REF!</definedName>
    <definedName name="CAPA777" localSheetId="17">'Attach 3 (QR)'!#REF!</definedName>
    <definedName name="CAPA777" localSheetId="18">'Attach 3 (QR)'!#REF!</definedName>
    <definedName name="CAPA777" localSheetId="6">'Attach 3 (QR)'!#REF!</definedName>
    <definedName name="CAPA777">'Attach 3 (QR)'!#REF!</definedName>
    <definedName name="LA" localSheetId="13">'Attach 12'!#REF!</definedName>
    <definedName name="LA" localSheetId="17">'Attach 12'!#REF!</definedName>
    <definedName name="LA" localSheetId="18">'Attach 12'!#REF!</definedName>
    <definedName name="LA">'Attach 12'!#REF!</definedName>
    <definedName name="logo1">"Picture 7"</definedName>
    <definedName name="MANU1" localSheetId="13">'Attach 3 (QR)'!#REF!</definedName>
    <definedName name="MANU1" localSheetId="17">'Attach 3 (QR)'!#REF!</definedName>
    <definedName name="MANU1" localSheetId="18">'Attach 3 (QR)'!#REF!</definedName>
    <definedName name="MANU1" localSheetId="6">'Attach 3 (QR)'!#REF!</definedName>
    <definedName name="MANU1">'Attach 3 (QR)'!#REF!</definedName>
    <definedName name="MANU11" localSheetId="13">'Attach 3 (QR)'!#REF!</definedName>
    <definedName name="MANU11" localSheetId="17">'Attach 3 (QR)'!#REF!</definedName>
    <definedName name="MANU11" localSheetId="18">'Attach 3 (QR)'!#REF!</definedName>
    <definedName name="MANU11" localSheetId="6">'Attach 3 (QR)'!#REF!</definedName>
    <definedName name="MANU11">'Attach 3 (QR)'!#REF!</definedName>
    <definedName name="MANU111" localSheetId="13">'Attach 3 (QR)'!#REF!</definedName>
    <definedName name="MANU111" localSheetId="17">'Attach 3 (QR)'!#REF!</definedName>
    <definedName name="MANU111" localSheetId="18">'Attach 3 (QR)'!#REF!</definedName>
    <definedName name="MANU111" localSheetId="6">'Attach 3 (QR)'!#REF!</definedName>
    <definedName name="MANU111">'Attach 3 (QR)'!#REF!</definedName>
    <definedName name="MANU2" localSheetId="13">'Attach 3 (QR)'!#REF!</definedName>
    <definedName name="MANU2" localSheetId="17">'Attach 3 (QR)'!#REF!</definedName>
    <definedName name="MANU2" localSheetId="18">'Attach 3 (QR)'!#REF!</definedName>
    <definedName name="MANU2" localSheetId="6">'Attach 3 (QR)'!#REF!</definedName>
    <definedName name="MANU2">'Attach 3 (QR)'!#REF!</definedName>
    <definedName name="MANU22" localSheetId="13">'Attach 3 (QR)'!#REF!</definedName>
    <definedName name="MANU22" localSheetId="17">'Attach 3 (QR)'!#REF!</definedName>
    <definedName name="MANU22" localSheetId="18">'Attach 3 (QR)'!#REF!</definedName>
    <definedName name="MANU22" localSheetId="6">'Attach 3 (QR)'!#REF!</definedName>
    <definedName name="MANU22">'Attach 3 (QR)'!#REF!</definedName>
    <definedName name="MANU222" localSheetId="13">'Attach 3 (QR)'!#REF!</definedName>
    <definedName name="MANU222" localSheetId="17">'Attach 3 (QR)'!#REF!</definedName>
    <definedName name="MANU222" localSheetId="18">'Attach 3 (QR)'!#REF!</definedName>
    <definedName name="MANU222" localSheetId="6">'Attach 3 (QR)'!#REF!</definedName>
    <definedName name="MANU222">'Attach 3 (QR)'!#REF!</definedName>
    <definedName name="MANU3" localSheetId="13">'Attach 3 (QR)'!#REF!</definedName>
    <definedName name="MANU3" localSheetId="17">'Attach 3 (QR)'!#REF!</definedName>
    <definedName name="MANU3" localSheetId="18">'Attach 3 (QR)'!#REF!</definedName>
    <definedName name="MANU3" localSheetId="6">'Attach 3 (QR)'!#REF!</definedName>
    <definedName name="MANU3">'Attach 3 (QR)'!#REF!</definedName>
    <definedName name="MANU33" localSheetId="13">'Attach 3 (QR)'!#REF!</definedName>
    <definedName name="MANU33" localSheetId="17">'Attach 3 (QR)'!#REF!</definedName>
    <definedName name="MANU33" localSheetId="18">'Attach 3 (QR)'!#REF!</definedName>
    <definedName name="MANU33" localSheetId="6">'Attach 3 (QR)'!#REF!</definedName>
    <definedName name="MANU33">'Attach 3 (QR)'!#REF!</definedName>
    <definedName name="MANU333" localSheetId="13">'Attach 3 (QR)'!#REF!</definedName>
    <definedName name="MANU333" localSheetId="17">'Attach 3 (QR)'!#REF!</definedName>
    <definedName name="MANU333" localSheetId="18">'Attach 3 (QR)'!#REF!</definedName>
    <definedName name="MANU333" localSheetId="6">'Attach 3 (QR)'!#REF!</definedName>
    <definedName name="MANU333">'Attach 3 (QR)'!#REF!</definedName>
    <definedName name="MANU4" localSheetId="13">'Attach 3 (QR)'!#REF!</definedName>
    <definedName name="MANU4" localSheetId="17">'Attach 3 (QR)'!#REF!</definedName>
    <definedName name="MANU4" localSheetId="18">'Attach 3 (QR)'!#REF!</definedName>
    <definedName name="MANU4" localSheetId="6">'Attach 3 (QR)'!#REF!</definedName>
    <definedName name="MANU4">'Attach 3 (QR)'!#REF!</definedName>
    <definedName name="MANU44" localSheetId="13">'Attach 3 (QR)'!#REF!</definedName>
    <definedName name="MANU44" localSheetId="17">'Attach 3 (QR)'!#REF!</definedName>
    <definedName name="MANU44" localSheetId="18">'Attach 3 (QR)'!#REF!</definedName>
    <definedName name="MANU44" localSheetId="6">'Attach 3 (QR)'!#REF!</definedName>
    <definedName name="MANU44">'Attach 3 (QR)'!#REF!</definedName>
    <definedName name="MANU444" localSheetId="13">'Attach 3 (QR)'!#REF!</definedName>
    <definedName name="MANU444" localSheetId="17">'Attach 3 (QR)'!#REF!</definedName>
    <definedName name="MANU444" localSheetId="18">'Attach 3 (QR)'!#REF!</definedName>
    <definedName name="MANU444" localSheetId="6">'Attach 3 (QR)'!#REF!</definedName>
    <definedName name="MANU444">'Attach 3 (QR)'!#REF!</definedName>
    <definedName name="MANU5" localSheetId="13">'Attach 3 (QR)'!#REF!</definedName>
    <definedName name="MANU5" localSheetId="17">'Attach 3 (QR)'!#REF!</definedName>
    <definedName name="MANU5" localSheetId="18">'Attach 3 (QR)'!#REF!</definedName>
    <definedName name="MANU5" localSheetId="6">'Attach 3 (QR)'!#REF!</definedName>
    <definedName name="MANU5">'Attach 3 (QR)'!#REF!</definedName>
    <definedName name="MANU55" localSheetId="13">'Attach 3 (QR)'!#REF!</definedName>
    <definedName name="MANU55" localSheetId="17">'Attach 3 (QR)'!#REF!</definedName>
    <definedName name="MANU55" localSheetId="18">'Attach 3 (QR)'!#REF!</definedName>
    <definedName name="MANU55" localSheetId="6">'Attach 3 (QR)'!#REF!</definedName>
    <definedName name="MANU55">'Attach 3 (QR)'!#REF!</definedName>
    <definedName name="MANU555" localSheetId="13">'Attach 3 (QR)'!#REF!</definedName>
    <definedName name="MANU555" localSheetId="17">'Attach 3 (QR)'!#REF!</definedName>
    <definedName name="MANU555" localSheetId="18">'Attach 3 (QR)'!#REF!</definedName>
    <definedName name="MANU555" localSheetId="6">'Attach 3 (QR)'!#REF!</definedName>
    <definedName name="MANU555">'Attach 3 (QR)'!#REF!</definedName>
    <definedName name="PATH1" localSheetId="13">'Attach 3 (QR)'!#REF!</definedName>
    <definedName name="PATH1" localSheetId="17">'Attach 3 (QR)'!#REF!</definedName>
    <definedName name="PATH1" localSheetId="18">'Attach 3 (QR)'!#REF!</definedName>
    <definedName name="PATH1" localSheetId="6">'Attach 3 (QR)'!#REF!</definedName>
    <definedName name="PATH1">'Attach 3 (QR)'!#REF!</definedName>
    <definedName name="PATH11" localSheetId="13">'Attach 3 (QR)'!#REF!</definedName>
    <definedName name="PATH11" localSheetId="17">'Attach 3 (QR)'!#REF!</definedName>
    <definedName name="PATH11" localSheetId="18">'Attach 3 (QR)'!#REF!</definedName>
    <definedName name="PATH11" localSheetId="6">'Attach 3 (QR)'!#REF!</definedName>
    <definedName name="PATH11">'Attach 3 (QR)'!#REF!</definedName>
    <definedName name="PATH111" localSheetId="13">'Attach 3 (QR)'!#REF!</definedName>
    <definedName name="PATH111" localSheetId="17">'Attach 3 (QR)'!#REF!</definedName>
    <definedName name="PATH111" localSheetId="18">'Attach 3 (QR)'!#REF!</definedName>
    <definedName name="PATH111" localSheetId="6">'Attach 3 (QR)'!#REF!</definedName>
    <definedName name="PATH111">'Attach 3 (QR)'!#REF!</definedName>
    <definedName name="PATH2" localSheetId="13">'Attach 3 (QR)'!#REF!</definedName>
    <definedName name="PATH2" localSheetId="17">'Attach 3 (QR)'!#REF!</definedName>
    <definedName name="PATH2" localSheetId="18">'Attach 3 (QR)'!#REF!</definedName>
    <definedName name="PATH2" localSheetId="6">'Attach 3 (QR)'!#REF!</definedName>
    <definedName name="PATH2">'Attach 3 (QR)'!#REF!</definedName>
    <definedName name="PATH22" localSheetId="13">'Attach 3 (QR)'!#REF!</definedName>
    <definedName name="PATH22" localSheetId="17">'Attach 3 (QR)'!#REF!</definedName>
    <definedName name="PATH22" localSheetId="18">'Attach 3 (QR)'!#REF!</definedName>
    <definedName name="PATH22" localSheetId="6">'Attach 3 (QR)'!#REF!</definedName>
    <definedName name="PATH22">'Attach 3 (QR)'!#REF!</definedName>
    <definedName name="PATH222" localSheetId="13">'Attach 3 (QR)'!#REF!</definedName>
    <definedName name="PATH222" localSheetId="17">'Attach 3 (QR)'!#REF!</definedName>
    <definedName name="PATH222" localSheetId="18">'Attach 3 (QR)'!#REF!</definedName>
    <definedName name="PATH222" localSheetId="6">'Attach 3 (QR)'!#REF!</definedName>
    <definedName name="PATH222">'Attach 3 (QR)'!#REF!</definedName>
    <definedName name="PATH3" localSheetId="13">'Attach 3 (QR)'!#REF!</definedName>
    <definedName name="PATH3" localSheetId="17">'Attach 3 (QR)'!#REF!</definedName>
    <definedName name="PATH3" localSheetId="18">'Attach 3 (QR)'!#REF!</definedName>
    <definedName name="PATH3" localSheetId="6">'Attach 3 (QR)'!#REF!</definedName>
    <definedName name="PATH3">'Attach 3 (QR)'!#REF!</definedName>
    <definedName name="PATH33" localSheetId="13">'Attach 3 (QR)'!#REF!</definedName>
    <definedName name="PATH33" localSheetId="17">'Attach 3 (QR)'!#REF!</definedName>
    <definedName name="PATH33" localSheetId="18">'Attach 3 (QR)'!#REF!</definedName>
    <definedName name="PATH33" localSheetId="6">'Attach 3 (QR)'!#REF!</definedName>
    <definedName name="PATH33">'Attach 3 (QR)'!#REF!</definedName>
    <definedName name="PATH333" localSheetId="13">'Attach 3 (QR)'!#REF!</definedName>
    <definedName name="PATH333" localSheetId="17">'Attach 3 (QR)'!#REF!</definedName>
    <definedName name="PATH333" localSheetId="18">'Attach 3 (QR)'!#REF!</definedName>
    <definedName name="PATH333" localSheetId="6">'Attach 3 (QR)'!#REF!</definedName>
    <definedName name="PATH333">'Attach 3 (QR)'!#REF!</definedName>
    <definedName name="PATH4" localSheetId="13">'Attach 3 (QR)'!#REF!</definedName>
    <definedName name="PATH4" localSheetId="17">'Attach 3 (QR)'!#REF!</definedName>
    <definedName name="PATH4" localSheetId="18">'Attach 3 (QR)'!#REF!</definedName>
    <definedName name="PATH4" localSheetId="6">'Attach 3 (QR)'!#REF!</definedName>
    <definedName name="PATH4">'Attach 3 (QR)'!#REF!</definedName>
    <definedName name="PATH44" localSheetId="13">'Attach 3 (QR)'!#REF!</definedName>
    <definedName name="PATH44" localSheetId="17">'Attach 3 (QR)'!#REF!</definedName>
    <definedName name="PATH44" localSheetId="18">'Attach 3 (QR)'!#REF!</definedName>
    <definedName name="PATH44" localSheetId="6">'Attach 3 (QR)'!#REF!</definedName>
    <definedName name="PATH44">'Attach 3 (QR)'!#REF!</definedName>
    <definedName name="PATH444" localSheetId="13">'Attach 3 (QR)'!#REF!</definedName>
    <definedName name="PATH444" localSheetId="17">'Attach 3 (QR)'!#REF!</definedName>
    <definedName name="PATH444" localSheetId="18">'Attach 3 (QR)'!#REF!</definedName>
    <definedName name="PATH444" localSheetId="6">'Attach 3 (QR)'!#REF!</definedName>
    <definedName name="PATH444">'Attach 3 (QR)'!#REF!</definedName>
    <definedName name="PATH5" localSheetId="13">'Attach 3 (QR)'!#REF!</definedName>
    <definedName name="PATH5" localSheetId="17">'Attach 3 (QR)'!#REF!</definedName>
    <definedName name="PATH5" localSheetId="18">'Attach 3 (QR)'!#REF!</definedName>
    <definedName name="PATH5" localSheetId="6">'Attach 3 (QR)'!#REF!</definedName>
    <definedName name="PATH5">'Attach 3 (QR)'!#REF!</definedName>
    <definedName name="PATH55" localSheetId="13">'Attach 3 (QR)'!#REF!</definedName>
    <definedName name="PATH55" localSheetId="17">'Attach 3 (QR)'!#REF!</definedName>
    <definedName name="PATH55" localSheetId="18">'Attach 3 (QR)'!#REF!</definedName>
    <definedName name="PATH55" localSheetId="6">'Attach 3 (QR)'!#REF!</definedName>
    <definedName name="PATH55">'Attach 3 (QR)'!#REF!</definedName>
    <definedName name="PATH555" localSheetId="13">'Attach 3 (QR)'!#REF!</definedName>
    <definedName name="PATH555" localSheetId="17">'Attach 3 (QR)'!#REF!</definedName>
    <definedName name="PATH555" localSheetId="18">'Attach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3">'Attach 3 (QR)'!#REF!</definedName>
    <definedName name="PATHJV1" localSheetId="17">'Attach 3 (QR)'!#REF!</definedName>
    <definedName name="PATHJV1" localSheetId="18">'Attach 3 (QR)'!#REF!</definedName>
    <definedName name="PATHJV1" localSheetId="6">'Attach 3 (QR)'!#REF!</definedName>
    <definedName name="PATHJV1">'Attach 3 (QR)'!#REF!</definedName>
    <definedName name="PATHJV11" localSheetId="13">'Attach 3 (QR)'!#REF!</definedName>
    <definedName name="PATHJV11" localSheetId="17">'Attach 3 (QR)'!#REF!</definedName>
    <definedName name="PATHJV11" localSheetId="18">'Attach 3 (QR)'!#REF!</definedName>
    <definedName name="PATHJV11" localSheetId="6">'Attach 3 (QR)'!#REF!</definedName>
    <definedName name="PATHJV11">'Attach 3 (QR)'!#REF!</definedName>
    <definedName name="PATHJV111" localSheetId="13">'Attach 3 (QR)'!#REF!</definedName>
    <definedName name="PATHJV111" localSheetId="17">'Attach 3 (QR)'!#REF!</definedName>
    <definedName name="PATHJV111" localSheetId="18">'Attach 3 (QR)'!#REF!</definedName>
    <definedName name="PATHJV111" localSheetId="6">'Attach 3 (QR)'!#REF!</definedName>
    <definedName name="PATHJV111">'Attach 3 (QR)'!#REF!</definedName>
    <definedName name="PATHJV2" localSheetId="13">'Attach 3 (QR)'!#REF!</definedName>
    <definedName name="PATHJV2" localSheetId="17">'Attach 3 (QR)'!#REF!</definedName>
    <definedName name="PATHJV2" localSheetId="18">'Attach 3 (QR)'!#REF!</definedName>
    <definedName name="PATHJV2" localSheetId="6">'Attach 3 (QR)'!#REF!</definedName>
    <definedName name="PATHJV2">'Attach 3 (QR)'!#REF!</definedName>
    <definedName name="PATHJV22" localSheetId="13">'Attach 3 (QR)'!#REF!</definedName>
    <definedName name="PATHJV22" localSheetId="17">'Attach 3 (QR)'!#REF!</definedName>
    <definedName name="PATHJV22" localSheetId="18">'Attach 3 (QR)'!#REF!</definedName>
    <definedName name="PATHJV22" localSheetId="6">'Attach 3 (QR)'!#REF!</definedName>
    <definedName name="PATHJV22">'Attach 3 (QR)'!#REF!</definedName>
    <definedName name="PATHJV222" localSheetId="13">'Attach 3 (QR)'!#REF!</definedName>
    <definedName name="PATHJV222" localSheetId="17">'Attach 3 (QR)'!#REF!</definedName>
    <definedName name="PATHJV222" localSheetId="18">'Attach 3 (QR)'!#REF!</definedName>
    <definedName name="PATHJV222" localSheetId="6">'Attach 3 (QR)'!#REF!</definedName>
    <definedName name="PATHJV222">'Attach 3 (QR)'!#REF!</definedName>
    <definedName name="PATHJV3" localSheetId="13">'Attach 3 (QR)'!#REF!</definedName>
    <definedName name="PATHJV3" localSheetId="17">'Attach 3 (QR)'!#REF!</definedName>
    <definedName name="PATHJV3" localSheetId="18">'Attach 3 (QR)'!#REF!</definedName>
    <definedName name="PATHJV3" localSheetId="6">'Attach 3 (QR)'!#REF!</definedName>
    <definedName name="PATHJV3">'Attach 3 (QR)'!#REF!</definedName>
    <definedName name="PATHJV33" localSheetId="13">'Attach 3 (QR)'!#REF!</definedName>
    <definedName name="PATHJV33" localSheetId="17">'Attach 3 (QR)'!#REF!</definedName>
    <definedName name="PATHJV33" localSheetId="18">'Attach 3 (QR)'!#REF!</definedName>
    <definedName name="PATHJV33" localSheetId="6">'Attach 3 (QR)'!#REF!</definedName>
    <definedName name="PATHJV33">'Attach 3 (QR)'!#REF!</definedName>
    <definedName name="PATHJV333" localSheetId="13">'Attach 3 (QR)'!#REF!</definedName>
    <definedName name="PATHJV333" localSheetId="17">'Attach 3 (QR)'!#REF!</definedName>
    <definedName name="PATHJV333" localSheetId="18">'Attach 3 (QR)'!#REF!</definedName>
    <definedName name="PATHJV333" localSheetId="6">'Attach 3 (QR)'!#REF!</definedName>
    <definedName name="PATHJV333">'Attach 3 (QR)'!#REF!</definedName>
    <definedName name="PATHJVPR1" localSheetId="13">'Attach 3 (QR)'!#REF!</definedName>
    <definedName name="PATHJVPR1" localSheetId="17">'Attach 3 (QR)'!#REF!</definedName>
    <definedName name="PATHJVPR1" localSheetId="18">'Attach 3 (QR)'!#REF!</definedName>
    <definedName name="PATHJVPR1" localSheetId="6">'Attach 3 (QR)'!#REF!</definedName>
    <definedName name="PATHJVPR1">'Attach 3 (QR)'!#REF!</definedName>
    <definedName name="PATHJVPR11" localSheetId="13">'Attach 3 (QR)'!#REF!</definedName>
    <definedName name="PATHJVPR11" localSheetId="17">'Attach 3 (QR)'!#REF!</definedName>
    <definedName name="PATHJVPR11" localSheetId="18">'Attach 3 (QR)'!#REF!</definedName>
    <definedName name="PATHJVPR11" localSheetId="6">'Attach 3 (QR)'!#REF!</definedName>
    <definedName name="PATHJVPR11">'Attach 3 (QR)'!#REF!</definedName>
    <definedName name="PATHJVPR111" localSheetId="13">'Attach 3 (QR)'!#REF!</definedName>
    <definedName name="PATHJVPR111" localSheetId="17">'Attach 3 (QR)'!#REF!</definedName>
    <definedName name="PATHJVPR111" localSheetId="18">'Attach 3 (QR)'!#REF!</definedName>
    <definedName name="PATHJVPR111" localSheetId="6">'Attach 3 (QR)'!#REF!</definedName>
    <definedName name="PATHJVPR111">'Attach 3 (QR)'!#REF!</definedName>
    <definedName name="PATHJVPR2" localSheetId="13">'Attach 3 (QR)'!#REF!</definedName>
    <definedName name="PATHJVPR2" localSheetId="17">'Attach 3 (QR)'!#REF!</definedName>
    <definedName name="PATHJVPR2" localSheetId="18">'Attach 3 (QR)'!#REF!</definedName>
    <definedName name="PATHJVPR2" localSheetId="6">'Attach 3 (QR)'!#REF!</definedName>
    <definedName name="PATHJVPR2">'Attach 3 (QR)'!#REF!</definedName>
    <definedName name="PATHJVPR22" localSheetId="13">'Attach 3 (QR)'!#REF!</definedName>
    <definedName name="PATHJVPR22" localSheetId="17">'Attach 3 (QR)'!#REF!</definedName>
    <definedName name="PATHJVPR22" localSheetId="18">'Attach 3 (QR)'!#REF!</definedName>
    <definedName name="PATHJVPR22" localSheetId="6">'Attach 3 (QR)'!#REF!</definedName>
    <definedName name="PATHJVPR22">'Attach 3 (QR)'!#REF!</definedName>
    <definedName name="PATHJVPR222" localSheetId="13">'Attach 3 (QR)'!#REF!</definedName>
    <definedName name="PATHJVPR222" localSheetId="17">'Attach 3 (QR)'!#REF!</definedName>
    <definedName name="PATHJVPR222" localSheetId="18">'Attach 3 (QR)'!#REF!</definedName>
    <definedName name="PATHJVPR222" localSheetId="6">'Attach 3 (QR)'!#REF!</definedName>
    <definedName name="PATHJVPR222">'Attach 3 (QR)'!#REF!</definedName>
    <definedName name="PATHLA1" localSheetId="13">'Attach 3 (QR)'!#REF!</definedName>
    <definedName name="PATHLA1" localSheetId="17">'Attach 3 (QR)'!#REF!</definedName>
    <definedName name="PATHLA1" localSheetId="18">'Attach 3 (QR)'!#REF!</definedName>
    <definedName name="PATHLA1" localSheetId="6">'Attach 3 (QR)'!#REF!</definedName>
    <definedName name="PATHLA1">'Attach 3 (QR)'!#REF!</definedName>
    <definedName name="PATHLA2" localSheetId="13">'Attach 3 (QR)'!#REF!</definedName>
    <definedName name="PATHLA2" localSheetId="17">'Attach 3 (QR)'!#REF!</definedName>
    <definedName name="PATHLA2" localSheetId="18">'Attach 3 (QR)'!#REF!</definedName>
    <definedName name="PATHLA2" localSheetId="6">'Attach 3 (QR)'!#REF!</definedName>
    <definedName name="PATHLA2">'Attach 3 (QR)'!#REF!</definedName>
    <definedName name="PATHLA3" localSheetId="13">'Attach 3 (QR)'!#REF!</definedName>
    <definedName name="PATHLA3" localSheetId="17">'Attach 3 (QR)'!#REF!</definedName>
    <definedName name="PATHLA3" localSheetId="18">'Attach 3 (QR)'!#REF!</definedName>
    <definedName name="PATHLA3" localSheetId="6">'Attach 3 (QR)'!#REF!</definedName>
    <definedName name="PATHLA3">'Attach 3 (QR)'!#REF!</definedName>
    <definedName name="PATHLP1" localSheetId="13">'Attach 3 (QR)'!#REF!</definedName>
    <definedName name="PATHLP1" localSheetId="17">'Attach 3 (QR)'!#REF!</definedName>
    <definedName name="PATHLP1" localSheetId="18">'Attach 3 (QR)'!#REF!</definedName>
    <definedName name="PATHLP1" localSheetId="6">'Attach 3 (QR)'!#REF!</definedName>
    <definedName name="PATHLP1">'Attach 3 (QR)'!#REF!</definedName>
    <definedName name="PATHLP2" localSheetId="13">'Attach 3 (QR)'!#REF!</definedName>
    <definedName name="PATHLP2" localSheetId="17">'Attach 3 (QR)'!#REF!</definedName>
    <definedName name="PATHLP2" localSheetId="18">'Attach 3 (QR)'!#REF!</definedName>
    <definedName name="PATHLP2" localSheetId="6">'Attach 3 (QR)'!#REF!</definedName>
    <definedName name="PATHLP2">'Attach 3 (QR)'!#REF!</definedName>
    <definedName name="PATHLP3" localSheetId="13">'Attach 3 (QR)'!#REF!</definedName>
    <definedName name="PATHLP3" localSheetId="17">'Attach 3 (QR)'!#REF!</definedName>
    <definedName name="PATHLP3" localSheetId="18">'Attach 3 (QR)'!#REF!</definedName>
    <definedName name="PATHLP3" localSheetId="6">'Attach 3 (QR)'!#REF!</definedName>
    <definedName name="PATHLP3">'Attach 3 (QR)'!#REF!</definedName>
    <definedName name="PATHPR1" localSheetId="13">'Attach 3 (QR)'!#REF!</definedName>
    <definedName name="PATHPR1" localSheetId="17">'Attach 3 (QR)'!#REF!</definedName>
    <definedName name="PATHPR1" localSheetId="18">'Attach 3 (QR)'!#REF!</definedName>
    <definedName name="PATHPR1" localSheetId="6">'Attach 3 (QR)'!#REF!</definedName>
    <definedName name="PATHPR1">'Attach 3 (QR)'!#REF!</definedName>
    <definedName name="PATHPR2" localSheetId="13">'Attach 3 (QR)'!#REF!</definedName>
    <definedName name="PATHPR2" localSheetId="17">'Attach 3 (QR)'!#REF!</definedName>
    <definedName name="PATHPR2" localSheetId="18">'Attach 3 (QR)'!#REF!</definedName>
    <definedName name="PATHPR2" localSheetId="6">'Attach 3 (QR)'!#REF!</definedName>
    <definedName name="PATHPR2">'Attach 3 (QR)'!#REF!</definedName>
    <definedName name="_xlnm.Print_Area" localSheetId="13">'Attach 10'!$A$1:$G$29</definedName>
    <definedName name="_xlnm.Print_Area" localSheetId="14">'Attach 11'!$A$1:$G$28</definedName>
    <definedName name="_xlnm.Print_Area" localSheetId="15">'Attach 11-IP'!$A$10:$I$219</definedName>
    <definedName name="_xlnm.Print_Area" localSheetId="16">'Attach 12'!$A$1:$F$29</definedName>
    <definedName name="_xlnm.Print_Area" localSheetId="17">'Attach 13'!$A$1:$G$25</definedName>
    <definedName name="_xlnm.Print_Area" localSheetId="4">'Attach 3 (QR)'!$A$1:$K$13</definedName>
    <definedName name="_xlnm.Print_Area" localSheetId="3">'Attach 3(JV)'!$A$1:$F$28</definedName>
    <definedName name="_xlnm.Print_Area" localSheetId="18">'Attach 31'!$A$1:$G$22</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2">'Attach 9 '!$A$1:$G$29</definedName>
    <definedName name="_xlnm.Print_Area" localSheetId="20">'Bid Form 1st Envelope '!$A$2:$L$80</definedName>
    <definedName name="_xlnm.Print_Area" localSheetId="2">'Names of Bidder'!$B$1:$D$32</definedName>
    <definedName name="_xlnm.Print_Titles" localSheetId="16">'Attach 12'!$16:$16</definedName>
    <definedName name="_xlnm.Print_Titles" localSheetId="9">'Attach 7'!$16:$16</definedName>
    <definedName name="_xlnm.Recorder" localSheetId="13">#REF!</definedName>
    <definedName name="_xlnm.Recorder" localSheetId="15">#REF!</definedName>
    <definedName name="_xlnm.Recorder" localSheetId="17">#REF!</definedName>
    <definedName name="_xlnm.Recorder" localSheetId="18">#REF!</definedName>
    <definedName name="_xlnm.Recorder" localSheetId="6">#REF!</definedName>
    <definedName name="_xlnm.Recorder" localSheetId="10">#REF!</definedName>
    <definedName name="_xlnm.Recorder">#REF!</definedName>
    <definedName name="TEST" localSheetId="13">#REF!</definedName>
    <definedName name="TEST" localSheetId="15">#REF!</definedName>
    <definedName name="TEST" localSheetId="17">#REF!</definedName>
    <definedName name="TEST" localSheetId="18">#REF!</definedName>
    <definedName name="TEST" localSheetId="6">#REF!</definedName>
    <definedName name="TEST" localSheetId="10">#REF!</definedName>
    <definedName name="TEST">#REF!</definedName>
    <definedName name="TO" localSheetId="13">'Attach 12'!#REF!</definedName>
    <definedName name="TO" localSheetId="17">'Attach 12'!#REF!</definedName>
    <definedName name="TO" localSheetId="18">'Attach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3"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(QR)'!$A$1:$I$134</definedName>
    <definedName name="Z_12029364_1C66_4A6C_902B_AEC081D9AD88_.wvu.PrintArea" localSheetId="3" hidden="1">'Attach 3(JV)'!$A$1:$E$28</definedName>
    <definedName name="Z_12029364_1C66_4A6C_902B_AEC081D9AD88_.wvu.PrintArea" localSheetId="18" hidden="1">'Attach 31'!$A$1:$G$25</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2" hidden="1">'Attach 9 '!$A$1:$G$29</definedName>
    <definedName name="Z_12029364_1C66_4A6C_902B_AEC081D9AD88_.wvu.PrintArea" localSheetId="20"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3"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18" hidden="1">'Attach 31'!$A$1:$G$25</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2" hidden="1">'Attach 9 '!$A$1:$G$29</definedName>
    <definedName name="Z_43BCBF1E_CDCF_4541_8D79_87EDCECBC1FD_.wvu.PrintArea" localSheetId="20"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3"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18" hidden="1">'Attach 31'!$A$1:$G$25</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2" hidden="1">'Attach 9 '!$A$1:$G$29</definedName>
    <definedName name="Z_494F6778_23FE_4AAC_B37D_6C7543FC13B9_.wvu.PrintArea" localSheetId="20"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3"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(QR)'!$A$1:$I$134</definedName>
    <definedName name="Z_5F45806E_9D02_46BB_BA83_BA76B3D3C80B_.wvu.PrintArea" localSheetId="3" hidden="1">'Attach 3(JV)'!$A$1:$E$28</definedName>
    <definedName name="Z_5F45806E_9D02_46BB_BA83_BA76B3D3C80B_.wvu.PrintArea" localSheetId="18" hidden="1">'Attach 31'!$A$1:$G$25</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2" hidden="1">'Attach 9 '!$A$1:$G$29</definedName>
    <definedName name="Z_5F45806E_9D02_46BB_BA83_BA76B3D3C80B_.wvu.PrintArea" localSheetId="20"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3"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18" hidden="1">'Attach 31'!$A$1:$G$25</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2" hidden="1">'Attach 9 '!$A$1:$G$29</definedName>
    <definedName name="Z_7A9EA6D6_4DDF_43D9_92E6_C6AFAD14E266_.wvu.PrintArea" localSheetId="20"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3"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18" hidden="1">'Attach 31'!$A$1:$G$25</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2" hidden="1">'Attach 9 '!$A$1:$G$29</definedName>
    <definedName name="Z_8E7B022F_1113_4BA2_B2BA_8EDBE02A2557_.wvu.PrintArea" localSheetId="20"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0" hidden="1">'Bid Form 1st Envelope '!$M:$S</definedName>
    <definedName name="Z_A08E51DD_4658_4F7E_89F2_BBC53006A525_.wvu.PrintArea" localSheetId="13"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(QR)'!$A$1:$K$134</definedName>
    <definedName name="Z_A08E51DD_4658_4F7E_89F2_BBC53006A525_.wvu.PrintArea" localSheetId="3" hidden="1">'Attach 3(JV)'!$A$1:$F$28</definedName>
    <definedName name="Z_A08E51DD_4658_4F7E_89F2_BBC53006A525_.wvu.PrintArea" localSheetId="18" hidden="1">'Attach 31'!$A$1:$G$22</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2" hidden="1">'Attach 9 '!$A$1:$G$29</definedName>
    <definedName name="Z_A08E51DD_4658_4F7E_89F2_BBC53006A525_.wvu.PrintArea" localSheetId="20"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3"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18" hidden="1">'Attach 31'!$A$1:$G$26</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2" hidden="1">'Attach 9 '!$A$1:$G$30</definedName>
    <definedName name="Z_A3F641DF_CF1D_48E3_AFDC_E52726A449CB_.wvu.PrintArea" localSheetId="20"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3"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18" hidden="1">'Attach 31'!$A$1:$G$25</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2"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3"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(QR)'!$A$1:$I$134</definedName>
    <definedName name="Z_D6DA0015_FDC9_498A_B262_2924DF0E5242_.wvu.PrintArea" localSheetId="3" hidden="1">'Attach 3(JV)'!$A$1:$E$28</definedName>
    <definedName name="Z_D6DA0015_FDC9_498A_B262_2924DF0E5242_.wvu.PrintArea" localSheetId="18" hidden="1">'Attach 31'!$A$1:$G$25</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2" hidden="1">'Attach 9 '!$A$1:$G$29</definedName>
    <definedName name="Z_D6DA0015_FDC9_498A_B262_2924DF0E5242_.wvu.PrintArea" localSheetId="20"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3"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18" hidden="1">'Attach 31'!$A$1:$G$25</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2" hidden="1">'Attach 9 '!$A$1:$G$29</definedName>
    <definedName name="Z_DC28ED1E_3E35_4094_9C2B_5C0A1C1D459C_.wvu.PrintArea" localSheetId="20"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3"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(QR)'!$A$1:$I$134</definedName>
    <definedName name="Z_EA4BF86A_17C3_4673_8F06_157DC672276C_.wvu.PrintArea" localSheetId="3" hidden="1">'Attach 3(JV)'!$A$1:$E$28</definedName>
    <definedName name="Z_EA4BF86A_17C3_4673_8F06_157DC672276C_.wvu.PrintArea" localSheetId="18" hidden="1">'Attach 31'!$A$1:$G$25</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2" hidden="1">'Attach 9 '!$A$1:$G$29</definedName>
    <definedName name="Z_EA4BF86A_17C3_4673_8F06_157DC672276C_.wvu.PrintArea" localSheetId="20"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EA4BF86A_17C3_4673_8F06_157DC672276C_.wvu.Rows" localSheetId="2" hidden="1">'Names of Bidder'!$24:$26</definedName>
    <definedName name="Z_ECEBABD0_566A_41C4_AA9A_38EA30EFEDA8_.wvu.PrintArea" localSheetId="13"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18" hidden="1">'Attach 31'!$A$1:$G$25</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2" hidden="1">'Attach 9 '!$A$1:$G$29</definedName>
    <definedName name="Z_ECEBABD0_566A_41C4_AA9A_38EA30EFEDA8_.wvu.PrintArea" localSheetId="20"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3"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(QR)'!$A$1:$I$134</definedName>
    <definedName name="Z_F4E3293A_D2C0_4604_8028_CA0A7BE9989A_.wvu.PrintArea" localSheetId="3" hidden="1">'Attach 3(JV)'!$A$1:$E$28</definedName>
    <definedName name="Z_F4E3293A_D2C0_4604_8028_CA0A7BE9989A_.wvu.PrintArea" localSheetId="18" hidden="1">'Attach 31'!$A$1:$G$25</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2" hidden="1">'Attach 9 '!$A$1:$G$29</definedName>
    <definedName name="Z_F4E3293A_D2C0_4604_8028_CA0A7BE9989A_.wvu.PrintArea" localSheetId="20"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3"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(QR)'!$A$1:$I$134</definedName>
    <definedName name="Z_F9FE2C60_2849_4C32_B532_2B1A89FFA9CD_.wvu.PrintArea" localSheetId="3" hidden="1">'Attach 3(JV)'!$A$1:$E$28</definedName>
    <definedName name="Z_F9FE2C60_2849_4C32_B532_2B1A89FFA9CD_.wvu.PrintArea" localSheetId="18" hidden="1">'Attach 31'!$A$1:$G$25</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2" hidden="1">'Attach 9 '!$A$1:$G$29</definedName>
    <definedName name="Z_F9FE2C60_2849_4C32_B532_2B1A89FFA9CD_.wvu.PrintArea" localSheetId="20"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3"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(QR)'!$A$1:$I$134</definedName>
    <definedName name="Z_FE4EC9C4_31B9_4D40_8323_5B16C3BC840F_.wvu.PrintArea" localSheetId="3" hidden="1">'Attach 3(JV)'!$A$1:$E$28</definedName>
    <definedName name="Z_FE4EC9C4_31B9_4D40_8323_5B16C3BC840F_.wvu.PrintArea" localSheetId="18" hidden="1">'Attach 31'!$A$1:$G$25</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2" hidden="1">'Attach 9 '!$A$1:$G$29</definedName>
    <definedName name="Z_FE4EC9C4_31B9_4D40_8323_5B16C3BC840F_.wvu.PrintArea" localSheetId="20"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91029"/>
  <customWorkbookViews>
    <customWorkbookView name="Jitendra Kumar Singh Bhadauria - Personal View" guid="{A08E51DD-4658-4F7E-89F2-BBC53006A525}" mergeInterval="0" personalView="1" maximized="1" xWindow="1" yWindow="1" windowWidth="1366" windowHeight="538" tabRatio="757" activeSheetId="19"/>
    <customWorkbookView name="60001622 - Personal View" guid="{12029364-1C66-4A6C-902B-AEC081D9AD88}" mergeInterval="0" personalView="1" maximized="1" xWindow="1" yWindow="1" windowWidth="1362" windowHeight="485" tabRatio="757" activeSheetId="19"/>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30" l="1"/>
  <c r="E12" i="30"/>
  <c r="B12" i="30"/>
  <c r="E11" i="30"/>
  <c r="B11" i="30"/>
  <c r="E10" i="30"/>
  <c r="B10" i="30"/>
  <c r="E9" i="30"/>
  <c r="E8" i="30"/>
  <c r="E6" i="30"/>
  <c r="G1" i="30"/>
  <c r="B2" i="2" l="1"/>
  <c r="B3" i="2"/>
  <c r="B1" i="3"/>
  <c r="A42" i="28" l="1"/>
  <c r="A41" i="28"/>
  <c r="F200" i="28" l="1"/>
  <c r="F199" i="28"/>
  <c r="A55" i="28" l="1"/>
  <c r="A49" i="28" l="1"/>
  <c r="A45" i="28"/>
  <c r="A44" i="28"/>
  <c r="A43" i="28"/>
  <c r="E12" i="27" l="1"/>
  <c r="E11" i="27"/>
  <c r="E10" i="27"/>
  <c r="E9" i="27"/>
  <c r="E8" i="27"/>
  <c r="F29" i="7" l="1"/>
  <c r="F28" i="7"/>
  <c r="E1" i="27"/>
  <c r="A7" i="27"/>
  <c r="E7" i="27"/>
  <c r="E60" i="27"/>
  <c r="B62" i="5" l="1"/>
  <c r="H12" i="5" s="1"/>
  <c r="E11" i="8" s="1"/>
  <c r="H10" i="5" s="1"/>
  <c r="H8" i="5" s="1"/>
  <c r="H9" i="5"/>
  <c r="H11" i="5"/>
  <c r="E9" i="8"/>
  <c r="E10" i="8"/>
  <c r="E12" i="8" l="1"/>
  <c r="E8" i="8"/>
  <c r="K1" i="16" l="1"/>
  <c r="H3" i="19" l="1"/>
  <c r="H2" i="19"/>
  <c r="N4" i="19" l="1"/>
  <c r="B19" i="19"/>
  <c r="K1" i="5" l="1"/>
  <c r="F1" i="16"/>
  <c r="G1" i="14"/>
  <c r="G1" i="13"/>
  <c r="G1" i="12"/>
  <c r="F1" i="2"/>
  <c r="M5" i="19" l="1"/>
  <c r="G22" i="19" s="1"/>
  <c r="O4" i="19" s="1"/>
  <c r="B23" i="19" s="1"/>
  <c r="L19" i="19"/>
  <c r="A14" i="19"/>
  <c r="G1" i="17" l="1"/>
  <c r="E12" i="17" l="1"/>
  <c r="E11" i="17"/>
  <c r="E10" i="17"/>
  <c r="E9" i="17"/>
  <c r="E8" i="17"/>
  <c r="E6" i="17"/>
  <c r="E11" i="14" l="1"/>
  <c r="F12" i="13"/>
  <c r="F11" i="13"/>
  <c r="F10" i="13"/>
  <c r="F9" i="13"/>
  <c r="F8" i="13"/>
  <c r="F7" i="13"/>
  <c r="F12" i="12" l="1"/>
  <c r="E1" i="1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31" i="5"/>
  <c r="H130" i="5"/>
  <c r="C131" i="5"/>
  <c r="C130" i="5"/>
  <c r="E11" i="10"/>
  <c r="L1" i="9"/>
  <c r="E1" i="6"/>
  <c r="F1" i="7"/>
  <c r="H1" i="8"/>
  <c r="G11" i="9"/>
  <c r="B45" i="8" l="1"/>
  <c r="B44" i="8"/>
  <c r="E45" i="8"/>
  <c r="E44" i="8"/>
  <c r="E7" i="8"/>
  <c r="B9" i="8"/>
  <c r="E6" i="8"/>
  <c r="A6" i="8"/>
  <c r="H33" i="7"/>
  <c r="E12" i="7"/>
  <c r="E11" i="7"/>
  <c r="E10" i="7"/>
  <c r="E9" i="7"/>
  <c r="E8" i="7"/>
  <c r="E7" i="7"/>
  <c r="G33" i="6"/>
  <c r="E12" i="6"/>
  <c r="B99" i="5"/>
  <c r="B7" i="3"/>
  <c r="A1" i="4" l="1"/>
  <c r="F1" i="4"/>
  <c r="A1" i="27" l="1"/>
  <c r="A1" i="30"/>
  <c r="A1" i="7"/>
  <c r="A32" i="7" s="1"/>
  <c r="A2" i="19"/>
  <c r="A1" i="17"/>
  <c r="A1" i="13"/>
  <c r="A1" i="18"/>
  <c r="A4" i="18" s="1"/>
  <c r="A9" i="19"/>
  <c r="A10" i="19"/>
  <c r="A11" i="19"/>
  <c r="A12" i="19"/>
  <c r="A13" i="19"/>
  <c r="C16" i="19"/>
  <c r="AB99" i="19"/>
  <c r="AB100" i="19"/>
  <c r="G6" i="9"/>
  <c r="G7" i="9"/>
  <c r="G8" i="9"/>
  <c r="G9" i="9"/>
  <c r="G10" i="9"/>
  <c r="E6" i="14"/>
  <c r="E7" i="14"/>
  <c r="E8" i="14"/>
  <c r="E9" i="14"/>
  <c r="E10" i="14"/>
  <c r="F7" i="12"/>
  <c r="F8" i="12"/>
  <c r="F9" i="12"/>
  <c r="F10" i="12"/>
  <c r="F11" i="12"/>
  <c r="E6" i="16"/>
  <c r="E8" i="16"/>
  <c r="E9" i="16"/>
  <c r="E10" i="16"/>
  <c r="E11" i="16"/>
  <c r="D7" i="11"/>
  <c r="D35" i="11" s="1"/>
  <c r="D8" i="11"/>
  <c r="D36" i="11" s="1"/>
  <c r="D9" i="11"/>
  <c r="D37" i="11" s="1"/>
  <c r="D10" i="11"/>
  <c r="D66" i="11" s="1"/>
  <c r="D11" i="11"/>
  <c r="D39" i="11" s="1"/>
  <c r="A35" i="11"/>
  <c r="A63" i="11"/>
  <c r="E6" i="10"/>
  <c r="E7" i="10"/>
  <c r="E8" i="10"/>
  <c r="E9" i="10"/>
  <c r="E10" i="10"/>
  <c r="D27" i="10"/>
  <c r="D28" i="10"/>
  <c r="E7" i="6"/>
  <c r="E8" i="6"/>
  <c r="E9" i="6"/>
  <c r="E10" i="6"/>
  <c r="E11" i="6"/>
  <c r="H7" i="5"/>
  <c r="F52" i="5"/>
  <c r="F53" i="5"/>
  <c r="F54" i="5"/>
  <c r="A83" i="5"/>
  <c r="A84" i="5" s="1"/>
  <c r="A85" i="5" s="1"/>
  <c r="A86" i="5" s="1"/>
  <c r="A87" i="5" s="1"/>
  <c r="AA1" i="4"/>
  <c r="AU1" i="4"/>
  <c r="A3" i="4"/>
  <c r="B9" i="4"/>
  <c r="B9" i="27" s="1"/>
  <c r="E22" i="27" s="1"/>
  <c r="B10" i="4"/>
  <c r="B10" i="27" s="1"/>
  <c r="B11" i="4"/>
  <c r="B11" i="27" s="1"/>
  <c r="B12" i="4"/>
  <c r="A14" i="4"/>
  <c r="B17" i="4"/>
  <c r="B18" i="4"/>
  <c r="B38" i="11" s="1"/>
  <c r="B19" i="4"/>
  <c r="B20" i="4"/>
  <c r="B40" i="11" s="1"/>
  <c r="B24" i="4"/>
  <c r="B20" i="30" s="1"/>
  <c r="E24" i="4"/>
  <c r="F20" i="30" s="1"/>
  <c r="AB24" i="4"/>
  <c r="B25" i="4"/>
  <c r="B21" i="30" s="1"/>
  <c r="E25" i="4"/>
  <c r="F21" i="30" s="1"/>
  <c r="AB25" i="4"/>
  <c r="B2" i="3"/>
  <c r="AA6" i="3"/>
  <c r="AA2" i="4" s="1"/>
  <c r="A7" i="4"/>
  <c r="A6" i="30" s="1"/>
  <c r="B14" i="3"/>
  <c r="B15" i="3"/>
  <c r="E24" i="3"/>
  <c r="A3" i="27" l="1"/>
  <c r="A3" i="30"/>
  <c r="B13" i="8"/>
  <c r="B12" i="27"/>
  <c r="D38" i="11"/>
  <c r="D65" i="11"/>
  <c r="B24" i="17"/>
  <c r="B75" i="27"/>
  <c r="B23" i="17"/>
  <c r="B74" i="27"/>
  <c r="F24" i="17"/>
  <c r="E75" i="27"/>
  <c r="F23" i="17"/>
  <c r="E74" i="27"/>
  <c r="B12" i="17"/>
  <c r="E32" i="5"/>
  <c r="B13" i="17"/>
  <c r="E33" i="5"/>
  <c r="B11" i="17"/>
  <c r="E31" i="5"/>
  <c r="D64" i="11"/>
  <c r="D67" i="11"/>
  <c r="D63" i="11"/>
  <c r="A3" i="11"/>
  <c r="A31" i="11" s="1"/>
  <c r="A59" i="11" s="1"/>
  <c r="A3" i="9"/>
  <c r="F67" i="19"/>
  <c r="B10" i="17"/>
  <c r="B9" i="13"/>
  <c r="B9" i="7"/>
  <c r="B10" i="8"/>
  <c r="A3" i="17"/>
  <c r="A3" i="13"/>
  <c r="A14" i="10"/>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E79" i="5"/>
  <c r="G79" i="5"/>
  <c r="E30" i="5"/>
  <c r="B12" i="5"/>
  <c r="B11" i="5"/>
  <c r="B10" i="5"/>
  <c r="B9" i="5"/>
  <c r="B12" i="6"/>
  <c r="B11" i="6"/>
  <c r="B10" i="6"/>
  <c r="B9" i="6"/>
  <c r="E27" i="10"/>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E28" i="10"/>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I79" i="5"/>
  <c r="B65" i="11"/>
  <c r="B63" i="19" l="1"/>
</calcChain>
</file>

<file path=xl/sharedStrings.xml><?xml version="1.0" encoding="utf-8"?>
<sst xmlns="http://schemas.openxmlformats.org/spreadsheetml/2006/main" count="944" uniqueCount="637">
  <si>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</si>
  <si>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</si>
  <si>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</si>
  <si>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</si>
  <si>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</si>
  <si>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</si>
  <si>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</si>
  <si>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</si>
  <si>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</si>
  <si>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</si>
  <si>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</si>
  <si>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</si>
  <si>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</si>
  <si>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</si>
  <si>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</si>
  <si>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</si>
  <si>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</si>
  <si>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</si>
  <si>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</si>
  <si>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</si>
  <si>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</si>
  <si>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</si>
  <si>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</si>
  <si>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</si>
  <si>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</si>
  <si>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</si>
  <si>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</si>
  <si>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</si>
  <si>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</si>
  <si>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</si>
  <si>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</si>
  <si>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</si>
  <si>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</si>
  <si>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</si>
  <si>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</si>
  <si>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</si>
  <si>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</si>
  <si>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</si>
  <si>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</si>
  <si>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</si>
  <si>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</si>
  <si>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</si>
  <si>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</si>
  <si>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</si>
  <si>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</si>
  <si>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</si>
  <si>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</si>
  <si>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</si>
  <si>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</si>
  <si>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</si>
  <si>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</si>
  <si>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</si>
  <si>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</si>
  <si>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</si>
  <si>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</si>
  <si>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</si>
  <si>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</si>
  <si>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</si>
  <si>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</si>
  <si>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</si>
  <si>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</si>
  <si>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</si>
  <si>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</si>
  <si>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</si>
  <si>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</si>
  <si>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</si>
  <si>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</si>
  <si>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</si>
  <si>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</si>
  <si>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</si>
  <si>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</si>
  <si>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</si>
  <si>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</si>
  <si>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</si>
  <si>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</si>
  <si>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</si>
  <si>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</si>
  <si>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</si>
  <si>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</si>
  <si>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</si>
  <si>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</si>
  <si>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</si>
  <si>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</si>
  <si>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</si>
  <si>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</si>
  <si>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</si>
  <si>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</si>
  <si>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</si>
  <si>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</si>
  <si>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</si>
  <si>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</si>
  <si>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</si>
  <si>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</si>
  <si>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</si>
  <si>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</si>
  <si>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</si>
  <si>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</si>
  <si>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</si>
  <si>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</si>
  <si>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</si>
  <si>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</si>
  <si>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</si>
  <si>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</si>
  <si>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</si>
  <si>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</si>
  <si>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</si>
  <si>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</si>
  <si>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</si>
  <si>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</si>
  <si>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</si>
  <si>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</si>
  <si>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</si>
  <si>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</si>
  <si>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</si>
  <si>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</si>
  <si>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</si>
  <si>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</si>
  <si>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</si>
  <si>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</si>
  <si>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2011-2012</t>
  </si>
  <si>
    <t>6.0</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</si>
  <si>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</si>
  <si>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</si>
  <si>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</si>
  <si>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</si>
  <si>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</si>
  <si>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</si>
  <si>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</si>
  <si>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 xml:space="preserve">Scope of work executed under the above contract (as in Sl No (i) of 2.1.1)
(Tick only whichever is/are applicable)
</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</si>
  <si>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</si>
  <si>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</si>
  <si>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</si>
  <si>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</si>
  <si>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</si>
  <si>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</si>
  <si>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</si>
  <si>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</si>
  <si>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</si>
  <si>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</si>
  <si>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</si>
  <si>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</si>
  <si>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</si>
  <si>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</si>
  <si>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</si>
  <si>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</si>
  <si>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</si>
  <si>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</si>
  <si>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</si>
  <si>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</si>
  <si>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</si>
  <si>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</si>
  <si>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</si>
  <si>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</si>
  <si>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</si>
  <si>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</si>
  <si>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</si>
  <si>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</si>
  <si>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</si>
  <si>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</si>
  <si>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</si>
  <si>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</si>
  <si>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TECHNICAL REQUIREMENTS</t>
  </si>
  <si>
    <t>2.0</t>
  </si>
  <si>
    <t>Technical Experience</t>
  </si>
  <si>
    <t>2.1.1</t>
  </si>
  <si>
    <t>a</t>
  </si>
  <si>
    <t>b</t>
  </si>
  <si>
    <t>c</t>
  </si>
  <si>
    <t>E-mail ID</t>
  </si>
  <si>
    <t>Fax No.</t>
  </si>
  <si>
    <t>d</t>
  </si>
  <si>
    <t>e</t>
  </si>
  <si>
    <t>Yes</t>
  </si>
  <si>
    <t>f</t>
  </si>
  <si>
    <t>Date of Completion of Contract</t>
  </si>
  <si>
    <t>g</t>
  </si>
  <si>
    <t>3.0</t>
  </si>
  <si>
    <t>Financial requirement</t>
  </si>
  <si>
    <t>Average Annual Turnover details:</t>
  </si>
  <si>
    <t>Financial year</t>
  </si>
  <si>
    <t>Average Annual Turnover for best Three Years is</t>
  </si>
  <si>
    <t>Name of the Bidder</t>
  </si>
  <si>
    <t>Liquid Assets</t>
  </si>
  <si>
    <t xml:space="preserve">Details of evidence of having Liquid assets (LA) </t>
  </si>
  <si>
    <t>Details of evidence of access to or availability of credit facilities</t>
  </si>
  <si>
    <t>Or</t>
  </si>
  <si>
    <t>2.1.2</t>
  </si>
  <si>
    <t>h</t>
  </si>
  <si>
    <t>No</t>
  </si>
  <si>
    <t>Bidder’s Name     :</t>
  </si>
  <si>
    <t>Address :</t>
  </si>
  <si>
    <t>Terms of Payment</t>
  </si>
  <si>
    <t>st</t>
  </si>
  <si>
    <t>January</t>
  </si>
  <si>
    <t>Name of the person with designation in POWERGRID</t>
  </si>
  <si>
    <t>Date of Retirement/ resignation from POWERGRID</t>
  </si>
  <si>
    <t>Date of joining and designation in our organisation</t>
  </si>
  <si>
    <t>Completion Period</t>
  </si>
  <si>
    <t>Please provide additional information of the Bidder</t>
  </si>
  <si>
    <t>General guidelines for filling up  the Attachments</t>
  </si>
  <si>
    <t>Fill up only green shaded cells in the relevent attachments.</t>
  </si>
  <si>
    <t>Designation   :</t>
  </si>
  <si>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</si>
  <si>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</si>
  <si>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</si>
  <si>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</si>
  <si>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</si>
  <si>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</si>
  <si>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</si>
  <si>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</si>
  <si>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</si>
  <si>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</si>
  <si>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</si>
  <si>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</si>
  <si>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</si>
  <si>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</si>
  <si>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</si>
  <si>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</si>
  <si>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</si>
  <si>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</si>
  <si>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</si>
  <si>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</si>
  <si>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</si>
  <si>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</si>
  <si>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</si>
  <si>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</si>
  <si>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</si>
  <si>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</si>
  <si>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</si>
  <si>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</si>
  <si>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</si>
  <si>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</si>
  <si>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</si>
  <si>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</si>
  <si>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If Contract was taken as JV partner  scope   of partner</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</si>
  <si>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</si>
  <si>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</si>
  <si>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</si>
  <si>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</si>
  <si>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</si>
  <si>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</si>
  <si>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</si>
  <si>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</si>
  <si>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</si>
  <si>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</si>
  <si>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</si>
  <si>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</si>
  <si>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</si>
  <si>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</si>
  <si>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</si>
  <si>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</si>
  <si>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</si>
  <si>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</si>
  <si>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Telephone No.</t>
  </si>
  <si>
    <t>Year</t>
  </si>
  <si>
    <t>Details of Contract</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</si>
  <si>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</si>
  <si>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</si>
  <si>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</si>
  <si>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</si>
  <si>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</si>
  <si>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</si>
  <si>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</si>
  <si>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</si>
  <si>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</si>
  <si>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</si>
  <si>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</si>
  <si>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</si>
  <si>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</si>
  <si>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</si>
  <si>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</si>
  <si>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</si>
  <si>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</si>
  <si>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</si>
  <si>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</si>
  <si>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</si>
  <si>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</si>
  <si>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</si>
  <si>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</si>
  <si>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</si>
  <si>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</si>
  <si>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</si>
  <si>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</si>
  <si>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</si>
  <si>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</si>
  <si>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</si>
  <si>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</si>
  <si>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</si>
  <si>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</si>
  <si>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</si>
  <si>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</si>
  <si>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</si>
  <si>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</si>
  <si>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</si>
  <si>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</si>
  <si>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</si>
  <si>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</si>
  <si>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</si>
  <si>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</si>
  <si>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</si>
  <si>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</si>
  <si>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</si>
  <si>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</si>
  <si>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</si>
  <si>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</si>
  <si>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</si>
  <si>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</si>
  <si>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</si>
  <si>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</si>
  <si>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</si>
  <si>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</si>
  <si>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</si>
  <si>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</si>
  <si>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</si>
  <si>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</si>
  <si>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</si>
  <si>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</si>
  <si>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(Work Completion Schedule)</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</si>
  <si>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</si>
  <si>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</si>
  <si>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</si>
  <si>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</si>
  <si>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</si>
  <si>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</si>
  <si>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</si>
  <si>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</si>
  <si>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</si>
  <si>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</si>
  <si>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</si>
  <si>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</si>
  <si>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</si>
  <si>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</si>
  <si>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</si>
  <si>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</si>
  <si>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</si>
  <si>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</si>
  <si>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</si>
  <si>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</si>
  <si>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</si>
  <si>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</si>
  <si>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</si>
  <si>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</si>
  <si>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</si>
  <si>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</si>
  <si>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</si>
  <si>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</si>
  <si>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</si>
  <si>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</si>
  <si>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</si>
  <si>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</si>
  <si>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Do you have audited results for FY 2013-14</t>
  </si>
  <si>
    <t>2012-2013</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</si>
  <si>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</si>
  <si>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[In support of above bidder should required to provide documentary evidence like copies of Final time extension/Performance Certificate/TOC/Completion Certificate , along with corresponding work/purchase order etc.  Such documents need to be uploaded as attachment.]</t>
  </si>
  <si>
    <t xml:space="preserve">
</t>
  </si>
  <si>
    <t>{Reference para I, Part -A of Annexure-A (BDS)}</t>
  </si>
  <si>
    <t>{Reference para II, Part -A of Annexure-A (BDS)}</t>
  </si>
  <si>
    <t>Description</t>
  </si>
  <si>
    <t>Average annual turnover
(in INR)</t>
  </si>
  <si>
    <t xml:space="preserve">Capacity in which the Contract was undertaken (Select One from Drop Down)
</t>
  </si>
  <si>
    <t xml:space="preserve">Contract Reference No. &amp; Date of Award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</si>
  <si>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</si>
  <si>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</si>
  <si>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</si>
  <si>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</si>
  <si>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</si>
  <si>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</si>
  <si>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</si>
  <si>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</si>
  <si>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</si>
  <si>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</si>
  <si>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</si>
  <si>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</si>
  <si>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NO</t>
  </si>
  <si>
    <t>Name of Client, cause of Litigation/Arbitration and matter of dispute</t>
  </si>
  <si>
    <t>Details of Contract &amp; Date</t>
  </si>
  <si>
    <t>Judgment for or against the bidder</t>
  </si>
  <si>
    <t xml:space="preserve">Disputed Amount  </t>
  </si>
  <si>
    <t xml:space="preserve">Select whichever is applicable              
(If yes give the details as per below) :
</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</si>
  <si>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</si>
  <si>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</si>
  <si>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</si>
  <si>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</si>
  <si>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</si>
  <si>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</si>
  <si>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</si>
  <si>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</si>
  <si>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</si>
  <si>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</si>
  <si>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</si>
  <si>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</si>
  <si>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</si>
  <si>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</si>
  <si>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</si>
  <si>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</si>
  <si>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</si>
  <si>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</si>
  <si>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</si>
  <si>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</si>
  <si>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</si>
  <si>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</si>
  <si>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</si>
  <si>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</si>
  <si>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</si>
  <si>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</si>
  <si>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</si>
  <si>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</si>
  <si>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</si>
  <si>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</si>
  <si>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Period in weeks (from the effective date of LOA)</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</si>
  <si>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</si>
  <si>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</si>
  <si>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</si>
  <si>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</si>
  <si>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</si>
  <si>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</si>
  <si>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</si>
  <si>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</si>
  <si>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</si>
  <si>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</si>
  <si>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</si>
  <si>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</si>
  <si>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</si>
  <si>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</si>
  <si>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</si>
  <si>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</si>
  <si>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</si>
  <si>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</si>
  <si>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</si>
  <si>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</si>
  <si>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</si>
  <si>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</si>
  <si>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</si>
  <si>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</si>
  <si>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</si>
  <si>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</si>
  <si>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</si>
  <si>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</si>
  <si>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</si>
  <si>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</si>
  <si>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</si>
  <si>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</si>
  <si>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</si>
  <si>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</si>
  <si>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</si>
  <si>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</si>
  <si>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</si>
  <si>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</si>
  <si>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</si>
  <si>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</si>
  <si>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</si>
  <si>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</si>
  <si>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</si>
  <si>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</si>
  <si>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</si>
  <si>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</si>
  <si>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</si>
  <si>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</si>
  <si>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</si>
  <si>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</si>
  <si>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</si>
  <si>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</si>
  <si>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</si>
  <si>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</si>
  <si>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</si>
  <si>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</si>
  <si>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</si>
  <si>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</si>
  <si>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</si>
  <si>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</si>
  <si>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</si>
  <si>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</si>
  <si>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</si>
  <si>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</si>
  <si>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</si>
  <si>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</si>
  <si>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</si>
  <si>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</si>
  <si>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</si>
  <si>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</si>
  <si>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</si>
  <si>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</si>
  <si>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</si>
  <si>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</si>
  <si>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</si>
  <si>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</si>
  <si>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</si>
  <si>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</si>
  <si>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</si>
  <si>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</si>
  <si>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Attachment 14: Scanned copies in respect of Information for E – payment, PF details and declaration for Micro/Small and Medium Enterprise etc. as applicable shall be uploaded,)</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</si>
  <si>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</si>
  <si>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</si>
  <si>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</si>
  <si>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</si>
  <si>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</si>
  <si>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</si>
  <si>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PRICE VARIATION IS NOT APPLICABLE FOR THIS PACKAGE</t>
  </si>
  <si>
    <t>Withdrawal Price (in INR)</t>
  </si>
  <si>
    <t>Statement of Deviations/Variations/Exceptions</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</si>
  <si>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price bids. We further declare that prices stated in our proposal are in accordance with your bidding documents.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</si>
  <si>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</si>
  <si>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</si>
  <si>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</si>
  <si>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</si>
  <si>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</si>
  <si>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</si>
  <si>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</si>
  <si>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</si>
  <si>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</si>
  <si>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Attached copies of original documents of the Bidder in PDF format.</t>
  </si>
  <si>
    <t xml:space="preserve">Nationality </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</si>
  <si>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</si>
  <si>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Name of Contract Undertaken</t>
  </si>
  <si>
    <t>In support of its ‘Financial Position’, in line with the above, the Bidder  must provide the relevant information, alongwith documentary evidence, in the following formats A &amp; B:</t>
  </si>
  <si>
    <t>2014-2015</t>
  </si>
  <si>
    <t>2013-2014</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</si>
  <si>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</si>
  <si>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</si>
  <si>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</si>
  <si>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</si>
  <si>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</si>
  <si>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</si>
  <si>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</si>
  <si>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</si>
  <si>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</si>
  <si>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</si>
  <si>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</si>
  <si>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</si>
  <si>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</si>
  <si>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</si>
  <si>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</si>
  <si>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</si>
  <si>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</si>
  <si>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</si>
  <si>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</si>
  <si>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</si>
  <si>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</si>
  <si>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</si>
  <si>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</si>
  <si>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</si>
  <si>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</si>
  <si>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</si>
  <si>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</si>
  <si>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</si>
  <si>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</si>
  <si>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</si>
  <si>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</si>
  <si>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</si>
  <si>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</si>
  <si>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</si>
  <si>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</si>
  <si>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</si>
  <si>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</si>
  <si>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</si>
  <si>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</si>
  <si>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</si>
  <si>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</si>
  <si>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</si>
  <si>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</si>
  <si>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</si>
  <si>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Attachments Bid Form for 1st Envelope, 3(QR), Attach QR,  4, 5, 5 (A), 6, 7, 8,  9,  10, 11, 11-IP, 12, and 13  are included here.</t>
  </si>
  <si>
    <t>2015-2016</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</si>
  <si>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</si>
  <si>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</si>
  <si>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</si>
  <si>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</si>
  <si>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</si>
  <si>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</si>
  <si>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</si>
  <si>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</si>
  <si>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</si>
  <si>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</si>
  <si>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</si>
  <si>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</si>
  <si>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</si>
  <si>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</si>
  <si>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</si>
  <si>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</si>
  <si>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</si>
  <si>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</si>
  <si>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</si>
  <si>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</si>
  <si>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</si>
  <si>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</si>
  <si>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</si>
  <si>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</si>
  <si>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</si>
  <si>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</si>
  <si>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</si>
  <si>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</si>
  <si>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</si>
  <si>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</si>
  <si>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</si>
  <si>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</si>
  <si>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</si>
  <si>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</si>
  <si>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</si>
  <si>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</si>
  <si>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</si>
  <si>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</si>
  <si>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</si>
  <si>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</si>
  <si>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</si>
  <si>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</si>
  <si>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</si>
  <si>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</si>
  <si>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</si>
  <si>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</si>
  <si>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</si>
  <si>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</si>
  <si>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</si>
  <si>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</si>
  <si>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</si>
  <si>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</si>
  <si>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</si>
  <si>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</si>
  <si>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</si>
  <si>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</si>
  <si>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</si>
  <si>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"Integrity Pact is NOT Applicable for this Package"</t>
  </si>
  <si>
    <t>Attachment 11 Integrity Pact : To be submitted as per ITB Clause No. 9.3(m) and as per remarks in the Attach 11-IP. Not Applicable for this package</t>
  </si>
  <si>
    <t>Not Applicable for this Package</t>
  </si>
  <si>
    <t>(Qualifying Requirement Data)  NOT APPLICABLE FOR THIS PACKAGE</t>
  </si>
  <si>
    <t>Jan</t>
  </si>
  <si>
    <t>Feb</t>
  </si>
  <si>
    <t>Mar</t>
  </si>
  <si>
    <t>Apr</t>
  </si>
  <si>
    <t>Jun</t>
  </si>
  <si>
    <t>Jul</t>
  </si>
  <si>
    <t>Sr. GM(C&amp;M)</t>
  </si>
  <si>
    <t>Deduction from Bill</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</si>
  <si>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</si>
  <si>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xml:space="preserve">2.0 We also accept that in case of violation/transgression of this code by us in competing for or in executing the Contract, Employer has the right to take punitive measures as per the provisions of the Bidding Documents and/or POWERGRID’s policy and procedure.
</t>
  </si>
  <si>
    <t>Supply of Medical Equipment/Instruments for BBMCH, DSSO, CDM &amp; PHO Bolangir, CHC, Kantabanji and SDH, Titilagarh of Bolangir district (under POWERGRID CSR Budget)</t>
  </si>
  <si>
    <t>ODP/BB/C&amp;M-4046/LTE-67/Rfx- 5006005958/24-25</t>
  </si>
  <si>
    <t>Sixty (60)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</si>
</sst>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7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8">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0" fillId="7" borderId="6" applyBorder="0" applyAlignment="0" applyProtection="0">
      <alignment horizontal="center" vertical="center" wrapText="1"/>
      <protection locked="0"/>
    </xf>
    <xf numFmtId="0" fontId="60"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3" fillId="0" borderId="0"/>
    <xf numFmtId="0" fontId="1" fillId="0" borderId="0"/>
  </cellStyleXfs>
  <cellXfs count="579">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8" fillId="3" borderId="6" xfId="0" applyFont="1" applyFill="1" applyBorder="1" applyAlignment="1" applyProtection="1">
      <alignment horizontal="left" vertical="center" wrapText="1"/>
      <protection locked="0"/>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24" fillId="0" borderId="4" xfId="26" applyFont="1" applyBorder="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24" fillId="0" borderId="0" xfId="0" applyFont="1" applyAlignment="1" applyProtection="1">
      <alignment horizontal="center"/>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51" fillId="5" borderId="8" xfId="26" applyFont="1" applyFill="1" applyBorder="1" applyAlignment="1" applyProtection="1">
      <alignment horizontal="center" vertical="top"/>
      <protection hidden="1"/>
    </xf>
    <xf numFmtId="0" fontId="8" fillId="0" borderId="0" xfId="26" applyFont="1" applyAlignment="1" applyProtection="1">
      <alignment vertical="center"/>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9" fillId="0" borderId="0" xfId="0" applyFont="1" applyAlignment="1" applyProtection="1">
      <alignment horizontal="right"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3"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2"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4"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2"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2"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7" fillId="7" borderId="6" xfId="0" applyFont="1" applyFill="1" applyBorder="1" applyAlignment="1" applyProtection="1">
      <alignment vertical="top"/>
      <protection locked="0"/>
    </xf>
    <xf numFmtId="0" fontId="66"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24"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0" fillId="0" borderId="6" xfId="0" applyFont="1" applyBorder="1" applyAlignment="1">
      <alignment horizontal="center" vertical="top" wrapText="1"/>
    </xf>
    <xf numFmtId="0" fontId="62" fillId="0" borderId="8" xfId="0" applyFont="1" applyBorder="1" applyAlignment="1">
      <alignment horizontal="left" vertical="top"/>
    </xf>
    <xf numFmtId="0" fontId="60" fillId="0" borderId="3" xfId="0" applyFont="1" applyBorder="1" applyAlignment="1">
      <alignment horizontal="left" vertical="top"/>
    </xf>
    <xf numFmtId="0" fontId="60" fillId="0" borderId="9" xfId="0" applyFont="1" applyBorder="1" applyAlignment="1">
      <alignment horizontal="left" vertical="top"/>
    </xf>
    <xf numFmtId="0" fontId="60" fillId="0" borderId="8" xfId="0" applyFont="1" applyBorder="1" applyAlignment="1">
      <alignment horizontal="left" vertical="top" wrapText="1"/>
    </xf>
    <xf numFmtId="0" fontId="60" fillId="0" borderId="9" xfId="0" applyFont="1" applyBorder="1" applyAlignment="1">
      <alignment horizontal="left" vertical="top" wrapText="1"/>
    </xf>
    <xf numFmtId="0" fontId="60" fillId="7" borderId="6" xfId="32" applyBorder="1" applyAlignment="1" applyProtection="1">
      <alignment horizontal="center" vertical="top" wrapText="1"/>
      <protection locked="0"/>
    </xf>
    <xf numFmtId="0" fontId="60" fillId="7" borderId="8"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0" borderId="0" xfId="0" applyFont="1" applyAlignment="1">
      <alignment horizontal="center" vertical="top" wrapText="1"/>
    </xf>
    <xf numFmtId="0" fontId="55" fillId="0" borderId="0" xfId="0" applyFont="1" applyAlignment="1">
      <alignment horizontal="left" vertical="top"/>
    </xf>
    <xf numFmtId="0" fontId="60" fillId="0" borderId="6" xfId="0" applyFont="1" applyBorder="1" applyAlignment="1">
      <alignment vertical="top" wrapText="1"/>
    </xf>
    <xf numFmtId="0" fontId="59" fillId="0" borderId="0" xfId="0" applyFont="1" applyAlignment="1">
      <alignment vertical="top" wrapText="1"/>
    </xf>
    <xf numFmtId="0" fontId="60" fillId="7" borderId="6" xfId="0" applyFont="1" applyFill="1" applyBorder="1" applyAlignment="1" applyProtection="1">
      <alignment vertical="top" wrapText="1"/>
      <protection locked="0"/>
    </xf>
    <xf numFmtId="0" fontId="60" fillId="0" borderId="0" xfId="0" applyFont="1" applyAlignment="1">
      <alignment vertical="top" wrapText="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left" vertical="top"/>
    </xf>
    <xf numFmtId="0" fontId="61" fillId="0" borderId="0" xfId="0" applyFont="1" applyAlignment="1">
      <alignment horizontal="right" vertical="top"/>
    </xf>
    <xf numFmtId="0" fontId="60"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5" fillId="0" borderId="0" xfId="0" applyFont="1" applyAlignment="1">
      <alignment horizontal="right" vertical="top"/>
    </xf>
    <xf numFmtId="0" fontId="54" fillId="0" borderId="0" xfId="0" applyFont="1" applyAlignment="1">
      <alignment horizontal="right" vertical="top"/>
    </xf>
    <xf numFmtId="0" fontId="66" fillId="0" borderId="0" xfId="0" applyFont="1" applyAlignment="1">
      <alignment vertical="top"/>
    </xf>
    <xf numFmtId="0" fontId="66"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4" fontId="8" fillId="3" borderId="6" xfId="0" applyNumberFormat="1" applyFont="1" applyFill="1" applyBorder="1" applyAlignment="1" applyProtection="1">
      <alignment horizontal="left" vertical="center" wrapText="1"/>
      <protection locked="0"/>
    </xf>
    <xf numFmtId="173" fontId="9" fillId="0" borderId="4" xfId="0" applyNumberFormat="1" applyFont="1" applyBorder="1" applyAlignment="1" applyProtection="1">
      <alignment horizontal="left" vertical="top"/>
      <protection hidden="1"/>
    </xf>
    <xf numFmtId="0" fontId="59" fillId="0" borderId="0" xfId="24" applyFont="1" applyAlignment="1" applyProtection="1">
      <alignment horizontal="left" vertical="top"/>
      <protection hidden="1"/>
    </xf>
    <xf numFmtId="0" fontId="1" fillId="0" borderId="0" xfId="0" applyFont="1" applyProtection="1">
      <protection hidden="1"/>
    </xf>
    <xf numFmtId="0" fontId="9" fillId="0" borderId="0" xfId="0" applyFont="1" applyAlignment="1" applyProtection="1">
      <alignment horizontal="right" vertical="center"/>
      <protection hidden="1"/>
    </xf>
    <xf numFmtId="0" fontId="66" fillId="0" borderId="0" xfId="0" applyFont="1" applyAlignment="1">
      <alignment horizontal="center" vertical="top"/>
    </xf>
    <xf numFmtId="0" fontId="66"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7" fillId="7" borderId="8" xfId="0" applyFont="1" applyFill="1" applyBorder="1" applyAlignment="1" applyProtection="1">
      <alignment vertical="top"/>
      <protection locked="0"/>
    </xf>
    <xf numFmtId="0" fontId="64"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3" borderId="9" xfId="0" applyFont="1" applyFill="1" applyBorder="1" applyAlignment="1" applyProtection="1">
      <alignment vertical="top" wrapText="1"/>
      <protection locked="0"/>
    </xf>
    <xf numFmtId="0" fontId="7" fillId="0" borderId="0" xfId="0" applyFont="1" applyAlignment="1" applyProtection="1">
      <alignment vertical="top" wrapText="1"/>
      <protection hidden="1"/>
    </xf>
    <xf numFmtId="0" fontId="4" fillId="3" borderId="8" xfId="0" applyFont="1" applyFill="1" applyBorder="1" applyAlignment="1" applyProtection="1">
      <alignment vertical="top" wrapText="1"/>
      <protection locked="0"/>
    </xf>
    <xf numFmtId="0" fontId="4" fillId="3" borderId="3" xfId="0" applyFont="1" applyFill="1" applyBorder="1" applyAlignment="1" applyProtection="1">
      <alignment vertical="top" wrapText="1"/>
      <protection locked="0"/>
    </xf>
    <xf numFmtId="0" fontId="9" fillId="0" borderId="8" xfId="0" applyFont="1" applyBorder="1" applyAlignment="1">
      <alignment vertical="top" wrapText="1"/>
    </xf>
    <xf numFmtId="0" fontId="9" fillId="0" borderId="0" xfId="0" applyFont="1" applyAlignment="1">
      <alignment vertical="top" wrapText="1"/>
    </xf>
    <xf numFmtId="0" fontId="8" fillId="0" borderId="0" xfId="0" applyFont="1" applyAlignment="1">
      <alignment vertical="top" wrapTex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vertical="center"/>
      <protection hidden="1"/>
    </xf>
    <xf numFmtId="0" fontId="69" fillId="0" borderId="0" xfId="0" applyFont="1" applyProtection="1">
      <protection hidden="1"/>
    </xf>
    <xf numFmtId="0" fontId="9" fillId="0" borderId="0" xfId="24" applyFont="1" applyAlignment="1" applyProtection="1">
      <alignment horizontal="left" vertical="center" indent="1"/>
      <protection hidden="1"/>
    </xf>
    <xf numFmtId="0" fontId="70" fillId="0" borderId="0" xfId="36" applyFont="1" applyAlignment="1" applyProtection="1">
      <alignment horizontal="left" vertical="top"/>
      <protection hidden="1"/>
    </xf>
    <xf numFmtId="0" fontId="9" fillId="0" borderId="0" xfId="27" applyFont="1" applyAlignment="1" applyProtection="1">
      <alignment vertical="center"/>
      <protection hidden="1"/>
    </xf>
    <xf numFmtId="0" fontId="39" fillId="0" borderId="0" xfId="0" applyFont="1" applyAlignment="1" applyProtection="1">
      <alignment vertical="center"/>
      <protection hidden="1"/>
    </xf>
    <xf numFmtId="0" fontId="8" fillId="3" borderId="41" xfId="0" applyFont="1" applyFill="1" applyBorder="1" applyAlignment="1" applyProtection="1">
      <alignment horizontal="left" vertical="center" wrapText="1"/>
      <protection locked="0"/>
    </xf>
    <xf numFmtId="0" fontId="21"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hidden="1"/>
    </xf>
    <xf numFmtId="0" fontId="8" fillId="0" borderId="7" xfId="0" applyFont="1" applyBorder="1" applyAlignment="1" applyProtection="1">
      <alignment horizontal="left" vertical="center" wrapText="1" indent="2"/>
      <protection hidden="1"/>
    </xf>
    <xf numFmtId="0" fontId="8" fillId="0" borderId="17" xfId="0" applyFont="1" applyBorder="1" applyAlignment="1" applyProtection="1">
      <alignment vertical="center" wrapText="1"/>
      <protection hidden="1"/>
    </xf>
    <xf numFmtId="0" fontId="8" fillId="0" borderId="16" xfId="0" applyFont="1" applyBorder="1" applyAlignment="1" applyProtection="1">
      <alignment horizontal="left" vertical="center" wrapText="1" indent="2"/>
      <protection hidden="1"/>
    </xf>
    <xf numFmtId="0" fontId="8" fillId="3" borderId="42"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3" borderId="1"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0" fontId="69" fillId="0" borderId="0" xfId="0" applyFont="1" applyProtection="1">
      <protection locked="0"/>
    </xf>
    <xf numFmtId="0" fontId="9"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indent="1"/>
      <protection hidden="1"/>
    </xf>
    <xf numFmtId="0" fontId="8" fillId="3" borderId="41" xfId="22" applyFont="1" applyFill="1" applyBorder="1" applyAlignment="1" applyProtection="1">
      <alignment horizontal="left" vertical="center" wrapText="1"/>
      <protection locked="0"/>
    </xf>
    <xf numFmtId="172" fontId="8" fillId="0" borderId="0" xfId="0" applyNumberFormat="1" applyFont="1" applyAlignment="1" applyProtection="1">
      <alignment horizontal="center" vertical="top"/>
      <protection hidden="1"/>
    </xf>
    <xf numFmtId="0" fontId="8" fillId="7" borderId="7" xfId="0" applyFont="1" applyFill="1" applyBorder="1" applyAlignment="1" applyProtection="1">
      <alignment vertical="top"/>
      <protection locked="0"/>
    </xf>
    <xf numFmtId="0" fontId="8" fillId="7" borderId="0" xfId="0" applyFont="1" applyFill="1" applyAlignment="1" applyProtection="1">
      <alignment horizontal="center" vertical="top" wrapText="1"/>
      <protection locked="0"/>
    </xf>
    <xf numFmtId="174" fontId="8" fillId="7" borderId="0" xfId="0" applyNumberFormat="1" applyFont="1" applyFill="1" applyAlignment="1" applyProtection="1">
      <alignment horizontal="center" vertical="top" wrapText="1"/>
      <protection locked="0"/>
    </xf>
    <xf numFmtId="0" fontId="9" fillId="0" borderId="14" xfId="0" applyFont="1" applyBorder="1" applyAlignment="1" applyProtection="1">
      <alignment horizontal="left" vertical="top" wrapText="1"/>
      <protection hidden="1"/>
    </xf>
    <xf numFmtId="172" fontId="8" fillId="0" borderId="0" xfId="0" applyNumberFormat="1" applyFont="1" applyAlignment="1">
      <alignment horizontal="center" vertical="top"/>
    </xf>
    <xf numFmtId="0" fontId="8" fillId="0" borderId="0" xfId="0" applyFont="1" applyAlignment="1">
      <alignment horizontal="justify" vertical="top"/>
    </xf>
    <xf numFmtId="0" fontId="8" fillId="0" borderId="0" xfId="0" quotePrefix="1" applyFont="1" applyAlignment="1">
      <alignment horizontal="left" vertical="top" wrapText="1"/>
    </xf>
    <xf numFmtId="172" fontId="8" fillId="0" borderId="0" xfId="0" applyNumberFormat="1" applyFont="1" applyAlignment="1">
      <alignment horizontal="right" vertical="top"/>
    </xf>
    <xf numFmtId="0" fontId="73" fillId="0" borderId="0" xfId="0" applyFont="1" applyAlignment="1">
      <alignment horizontal="left" vertical="top"/>
    </xf>
    <xf numFmtId="172" fontId="8" fillId="0" borderId="0" xfId="0" applyNumberFormat="1" applyFont="1" applyAlignment="1" applyProtection="1">
      <alignment horizontal="left" vertical="top"/>
      <protection hidden="1"/>
    </xf>
    <xf numFmtId="0" fontId="8" fillId="0" borderId="0" xfId="0" applyFont="1" applyAlignment="1" applyProtection="1">
      <alignment vertical="top" wrapText="1"/>
      <protection hidden="1"/>
    </xf>
    <xf numFmtId="0" fontId="8" fillId="0" borderId="0" xfId="0" applyFont="1" applyAlignment="1" applyProtection="1">
      <alignment horizontal="right" vertical="top"/>
      <protection hidden="1"/>
    </xf>
    <xf numFmtId="0" fontId="74" fillId="0" borderId="0" xfId="0" applyFont="1" applyAlignment="1" applyProtection="1">
      <alignment vertical="top" wrapText="1"/>
      <protection hidden="1"/>
    </xf>
    <xf numFmtId="0" fontId="8" fillId="0" borderId="0" xfId="23" applyFont="1" applyAlignment="1" applyProtection="1">
      <alignment horizontal="center" vertical="top"/>
      <protection hidden="1"/>
    </xf>
    <xf numFmtId="0" fontId="8" fillId="0" borderId="0" xfId="23" applyFont="1" applyAlignment="1" applyProtection="1">
      <alignment vertical="top"/>
      <protection hidden="1"/>
    </xf>
    <xf numFmtId="0" fontId="8" fillId="0" borderId="0" xfId="0" applyFont="1" applyAlignment="1">
      <alignment horizontal="center" vertical="top"/>
    </xf>
    <xf numFmtId="172" fontId="8" fillId="0" borderId="0" xfId="0" applyNumberFormat="1" applyFont="1" applyAlignment="1" applyProtection="1">
      <alignment horizontal="justify" vertical="top" wrapText="1"/>
      <protection hidden="1"/>
    </xf>
    <xf numFmtId="0" fontId="72" fillId="7" borderId="0" xfId="0" applyFont="1" applyFill="1" applyAlignment="1">
      <alignment horizontal="justify" vertical="top" wrapText="1"/>
    </xf>
    <xf numFmtId="0" fontId="75" fillId="0" borderId="0" xfId="0" applyFont="1" applyAlignment="1">
      <alignment vertical="top"/>
    </xf>
    <xf numFmtId="0" fontId="72" fillId="0" borderId="0" xfId="0" applyFont="1" applyAlignment="1" applyProtection="1">
      <alignment vertical="top" wrapText="1"/>
      <protection locked="0"/>
    </xf>
    <xf numFmtId="0" fontId="72" fillId="0" borderId="0" xfId="0" applyFont="1" applyAlignment="1" applyProtection="1">
      <alignment vertical="top"/>
      <protection locked="0"/>
    </xf>
    <xf numFmtId="0" fontId="8" fillId="0" borderId="0" xfId="0" applyFont="1" applyAlignment="1" applyProtection="1">
      <alignment vertical="top" wrapText="1"/>
      <protection locked="0"/>
    </xf>
    <xf numFmtId="173" fontId="8" fillId="0" borderId="0" xfId="0" applyNumberFormat="1" applyFont="1" applyAlignment="1" applyProtection="1">
      <alignment horizontal="left" vertical="top"/>
      <protection hidden="1"/>
    </xf>
    <xf numFmtId="0" fontId="8" fillId="0" borderId="0" xfId="0" applyFont="1" applyAlignment="1" applyProtection="1">
      <alignment horizontal="left" vertical="top" wrapText="1"/>
      <protection locked="0"/>
    </xf>
    <xf numFmtId="0" fontId="8" fillId="0" borderId="0" xfId="0" applyFont="1" applyAlignment="1">
      <alignment horizontal="justify" vertical="top" wrapText="1"/>
    </xf>
    <xf numFmtId="0" fontId="9" fillId="0" borderId="0" xfId="0" applyFont="1" applyAlignment="1">
      <alignment horizontal="center" vertical="top"/>
    </xf>
    <xf numFmtId="0" fontId="1" fillId="0" borderId="0" xfId="37" applyProtection="1">
      <protection hidden="1"/>
    </xf>
    <xf numFmtId="0" fontId="4" fillId="0" borderId="21" xfId="37" quotePrefix="1" applyFont="1" applyBorder="1" applyAlignment="1" applyProtection="1">
      <alignment horizontal="center" vertical="top"/>
      <protection hidden="1"/>
    </xf>
    <xf numFmtId="0" fontId="4" fillId="0" borderId="30" xfId="37" quotePrefix="1" applyFont="1" applyBorder="1" applyAlignment="1" applyProtection="1">
      <alignment horizontal="center" vertical="top"/>
      <protection hidden="1"/>
    </xf>
    <xf numFmtId="0" fontId="4" fillId="0" borderId="0" xfId="37" applyFont="1" applyProtection="1">
      <protection hidden="1"/>
    </xf>
    <xf numFmtId="0" fontId="76" fillId="0" borderId="0" xfId="37" applyFont="1" applyProtection="1">
      <protection hidden="1"/>
    </xf>
    <xf numFmtId="0" fontId="1" fillId="0" borderId="0" xfId="37" applyAlignment="1" applyProtection="1">
      <alignment vertical="top"/>
      <protection hidden="1"/>
    </xf>
    <xf numFmtId="0" fontId="4" fillId="0" borderId="0" xfId="37" applyFont="1" applyAlignment="1" applyProtection="1">
      <alignment horizontal="justify" vertical="top" wrapText="1"/>
      <protection hidden="1"/>
    </xf>
    <xf numFmtId="0" fontId="1" fillId="0" borderId="0" xfId="37"/>
    <xf numFmtId="0" fontId="4" fillId="0" borderId="0" xfId="37" applyFont="1" applyAlignment="1" applyProtection="1">
      <alignment vertical="top"/>
      <protection hidden="1"/>
    </xf>
    <xf numFmtId="0" fontId="4" fillId="0" borderId="0" xfId="37" applyFont="1" applyAlignment="1" applyProtection="1">
      <alignment horizontal="right" vertical="top"/>
      <protection hidden="1"/>
    </xf>
    <xf numFmtId="0" fontId="45" fillId="0" borderId="0" xfId="37" applyFont="1" applyProtection="1">
      <protection hidden="1"/>
    </xf>
    <xf numFmtId="0" fontId="4" fillId="0" borderId="0" xfId="37" quotePrefix="1" applyFont="1" applyAlignment="1" applyProtection="1">
      <alignment vertical="top"/>
      <protection hidden="1"/>
    </xf>
    <xf numFmtId="0" fontId="4" fillId="0" borderId="0" xfId="37" applyFont="1" applyAlignment="1" applyProtection="1">
      <alignment horizontal="center" vertical="center"/>
      <protection hidden="1"/>
    </xf>
    <xf numFmtId="0" fontId="4" fillId="0" borderId="0" xfId="37" applyFont="1" applyAlignment="1" applyProtection="1">
      <alignment horizontal="left"/>
      <protection hidden="1"/>
    </xf>
    <xf numFmtId="0" fontId="4" fillId="0" borderId="0" xfId="37" applyFont="1" applyAlignment="1" applyProtection="1">
      <alignment vertical="top" wrapText="1"/>
      <protection hidden="1"/>
    </xf>
    <xf numFmtId="0" fontId="4" fillId="0" borderId="0" xfId="37" applyFont="1" applyAlignment="1" applyProtection="1">
      <alignment horizontal="justify"/>
      <protection hidden="1"/>
    </xf>
    <xf numFmtId="0" fontId="7" fillId="0" borderId="0" xfId="37" applyFont="1" applyAlignment="1" applyProtection="1">
      <alignment vertical="top" wrapText="1"/>
      <protection hidden="1"/>
    </xf>
    <xf numFmtId="15" fontId="4" fillId="0" borderId="0" xfId="37" applyNumberFormat="1" applyFont="1" applyAlignment="1" applyProtection="1">
      <alignment vertical="top"/>
      <protection hidden="1"/>
    </xf>
    <xf numFmtId="0" fontId="4" fillId="0" borderId="4" xfId="37" applyFont="1" applyBorder="1" applyProtection="1">
      <protection hidden="1"/>
    </xf>
    <xf numFmtId="0" fontId="8" fillId="3" borderId="15"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justify" vertical="top"/>
      <protection hidden="1"/>
    </xf>
    <xf numFmtId="0" fontId="7" fillId="0" borderId="0" xfId="37" applyFont="1" applyAlignment="1" applyProtection="1">
      <alignment horizontal="justify"/>
      <protection hidden="1"/>
    </xf>
    <xf numFmtId="0" fontId="7" fillId="0" borderId="0" xfId="37" applyFont="1" applyAlignment="1" applyProtection="1">
      <alignment horizontal="justify" vertical="top" wrapText="1"/>
      <protection hidden="1"/>
    </xf>
    <xf numFmtId="0" fontId="7" fillId="0" borderId="0" xfId="37" applyFont="1" applyAlignment="1" applyProtection="1">
      <alignment horizontal="justify" vertical="top"/>
      <protection hidden="1"/>
    </xf>
    <xf numFmtId="0" fontId="28" fillId="0" borderId="0" xfId="26" applyFont="1" applyAlignment="1" applyProtection="1">
      <alignment horizontal="right" vertical="center"/>
      <protection hidden="1"/>
    </xf>
    <xf numFmtId="1" fontId="8" fillId="3" borderId="41" xfId="0" applyNumberFormat="1" applyFont="1" applyFill="1" applyBorder="1" applyAlignment="1" applyProtection="1">
      <alignment horizontal="left" vertical="center" wrapText="1"/>
      <protection locked="0"/>
    </xf>
    <xf numFmtId="0" fontId="9" fillId="0" borderId="4" xfId="37" applyFont="1" applyBorder="1" applyAlignment="1" applyProtection="1">
      <alignment vertical="top"/>
      <protection hidden="1"/>
    </xf>
    <xf numFmtId="0" fontId="8" fillId="0" borderId="4" xfId="37" applyFont="1" applyBorder="1" applyAlignment="1" applyProtection="1">
      <alignment vertical="top"/>
      <protection hidden="1"/>
    </xf>
    <xf numFmtId="0" fontId="9" fillId="0" borderId="4" xfId="37" applyFont="1" applyBorder="1" applyAlignment="1" applyProtection="1">
      <alignment horizontal="right" vertical="top"/>
      <protection hidden="1"/>
    </xf>
    <xf numFmtId="0" fontId="2" fillId="0" borderId="0" xfId="37" applyFont="1" applyAlignment="1" applyProtection="1">
      <alignment vertical="top"/>
      <protection hidden="1"/>
    </xf>
    <xf numFmtId="0" fontId="11" fillId="0" borderId="0" xfId="37" applyFont="1" applyAlignment="1" applyProtection="1">
      <alignment vertical="top"/>
      <protection hidden="1"/>
    </xf>
    <xf numFmtId="0" fontId="3" fillId="0" borderId="0" xfId="37" applyFont="1" applyAlignment="1" applyProtection="1">
      <alignment vertical="top"/>
      <protection hidden="1"/>
    </xf>
    <xf numFmtId="0" fontId="8" fillId="0" borderId="0" xfId="37" applyFont="1" applyAlignment="1" applyProtection="1">
      <alignment horizontal="justify" vertical="top"/>
      <protection hidden="1"/>
    </xf>
    <xf numFmtId="0" fontId="8" fillId="0" borderId="0" xfId="37" applyFont="1" applyAlignment="1" applyProtection="1">
      <alignment vertical="top"/>
      <protection hidden="1"/>
    </xf>
    <xf numFmtId="0" fontId="9" fillId="0" borderId="0" xfId="37" applyFont="1" applyAlignment="1" applyProtection="1">
      <alignment vertical="top"/>
      <protection hidden="1"/>
    </xf>
    <xf numFmtId="0" fontId="9" fillId="0" borderId="0" xfId="37" applyFont="1" applyAlignment="1" applyProtection="1">
      <alignment horizontal="left" vertical="top" wrapText="1"/>
      <protection hidden="1"/>
    </xf>
    <xf numFmtId="0" fontId="9" fillId="0" borderId="0" xfId="37" applyFont="1" applyAlignment="1" applyProtection="1">
      <alignment horizontal="left" vertical="top"/>
      <protection hidden="1"/>
    </xf>
    <xf numFmtId="173" fontId="9" fillId="0" borderId="0" xfId="37" applyNumberFormat="1" applyFont="1" applyAlignment="1" applyProtection="1">
      <alignment horizontal="left" vertical="top"/>
      <protection hidden="1"/>
    </xf>
    <xf numFmtId="0" fontId="8" fillId="0" borderId="0" xfId="37" applyFont="1" applyAlignment="1" applyProtection="1">
      <alignment horizontal="left" vertical="top"/>
      <protection hidden="1"/>
    </xf>
    <xf numFmtId="0" fontId="9" fillId="0" borderId="0" xfId="37"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horizontal="justify" vertical="center"/>
      <protection hidden="1"/>
    </xf>
    <xf numFmtId="0" fontId="4" fillId="8" borderId="0" xfId="0" applyFont="1" applyFill="1" applyAlignment="1" applyProtection="1">
      <alignment vertical="center"/>
      <protection hidden="1"/>
    </xf>
    <xf numFmtId="173" fontId="25" fillId="0" borderId="0" xfId="0" applyNumberFormat="1" applyFont="1" applyAlignment="1" applyProtection="1">
      <alignment horizontal="left" vertical="center"/>
      <protection hidden="1"/>
    </xf>
    <xf numFmtId="1" fontId="4" fillId="0" borderId="0" xfId="0" applyNumberFormat="1" applyFont="1" applyAlignment="1" applyProtection="1">
      <alignment horizontal="center"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2"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51" fillId="5" borderId="3" xfId="26" applyFont="1" applyFill="1" applyBorder="1" applyAlignment="1" applyProtection="1">
      <alignment horizontal="justify" vertical="center"/>
      <protection hidden="1"/>
    </xf>
    <xf numFmtId="0" fontId="51" fillId="5" borderId="9" xfId="26" applyFont="1" applyFill="1" applyBorder="1" applyAlignment="1" applyProtection="1">
      <alignment horizontal="justify" vertical="center"/>
      <protection hidden="1"/>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0" xfId="0" applyFont="1" applyAlignment="1">
      <alignment horizontal="left" vertical="top" wrapText="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protection hidden="1"/>
    </xf>
    <xf numFmtId="0" fontId="4" fillId="0" borderId="0" xfId="0" applyFont="1" applyAlignment="1" applyProtection="1">
      <alignment vertical="top"/>
      <protection hidden="1"/>
    </xf>
    <xf numFmtId="0" fontId="4" fillId="3" borderId="6" xfId="0" applyFont="1" applyFill="1" applyBorder="1" applyAlignment="1" applyProtection="1">
      <alignment horizontal="left" vertical="top" wrapText="1"/>
      <protection locked="0" hidden="1"/>
    </xf>
    <xf numFmtId="0" fontId="4" fillId="3" borderId="34"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36"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7" fillId="0" borderId="0" xfId="0" applyFont="1" applyAlignment="1" applyProtection="1">
      <alignment vertical="top"/>
      <protection hidden="1"/>
    </xf>
    <xf numFmtId="0" fontId="4" fillId="3" borderId="8"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3" borderId="34"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27"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39"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3" borderId="27"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6" xfId="0" applyFont="1" applyFill="1" applyBorder="1" applyAlignment="1" applyProtection="1">
      <alignment horizontal="left" vertical="top" wrapText="1"/>
      <protection locked="0"/>
    </xf>
    <xf numFmtId="0" fontId="4" fillId="0" borderId="28"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29" xfId="0" applyFont="1" applyFill="1" applyBorder="1" applyAlignment="1" applyProtection="1">
      <alignment vertical="top" wrapText="1"/>
      <protection locked="0"/>
    </xf>
    <xf numFmtId="0" fontId="4" fillId="3" borderId="31" xfId="0" applyFont="1" applyFill="1" applyBorder="1" applyAlignment="1" applyProtection="1">
      <alignment vertical="top" wrapText="1"/>
      <protection locked="0"/>
    </xf>
    <xf numFmtId="0" fontId="4" fillId="0" borderId="32" xfId="0" applyFont="1" applyBorder="1" applyAlignment="1" applyProtection="1">
      <alignment vertical="top" wrapText="1"/>
      <protection hidden="1"/>
    </xf>
    <xf numFmtId="0" fontId="4" fillId="0" borderId="33" xfId="0" applyFont="1" applyBorder="1" applyAlignment="1" applyProtection="1">
      <alignment vertical="top" wrapText="1"/>
      <protection hidden="1"/>
    </xf>
    <xf numFmtId="0" fontId="7" fillId="0" borderId="0" xfId="0" applyFont="1" applyAlignment="1">
      <alignment horizontal="left" vertical="top" wrapText="1"/>
    </xf>
    <xf numFmtId="0" fontId="60" fillId="0" borderId="6" xfId="0" applyFont="1" applyBorder="1" applyAlignment="1">
      <alignment horizontal="center" vertical="top" wrapText="1"/>
    </xf>
    <xf numFmtId="0" fontId="4" fillId="0" borderId="9" xfId="0" applyFont="1" applyBorder="1" applyAlignment="1" applyProtection="1">
      <alignment horizontal="left" vertical="top" wrapText="1"/>
      <protection hidden="1"/>
    </xf>
    <xf numFmtId="0" fontId="4" fillId="0" borderId="28" xfId="0" applyFont="1" applyBorder="1" applyAlignment="1" applyProtection="1">
      <alignment horizontal="center" vertical="top" wrapText="1"/>
      <protection hidden="1"/>
    </xf>
    <xf numFmtId="0" fontId="4" fillId="0" borderId="26"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8"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7" borderId="6" xfId="0" applyFont="1" applyFill="1" applyBorder="1" applyAlignment="1" applyProtection="1">
      <alignment horizontal="center" vertical="top" wrapText="1"/>
      <protection locked="0"/>
    </xf>
    <xf numFmtId="0" fontId="58" fillId="0" borderId="0" xfId="0" applyFont="1" applyAlignment="1">
      <alignment horizontal="left" vertical="top"/>
    </xf>
    <xf numFmtId="0" fontId="55" fillId="0" borderId="0" xfId="0" applyFont="1" applyAlignment="1">
      <alignment horizontal="left" vertical="top"/>
    </xf>
    <xf numFmtId="0" fontId="4" fillId="7" borderId="6" xfId="0" applyFont="1" applyFill="1" applyBorder="1" applyAlignment="1" applyProtection="1">
      <alignment horizontal="center" vertical="top"/>
      <protection locked="0" hidden="1"/>
    </xf>
    <xf numFmtId="0" fontId="59" fillId="0" borderId="0" xfId="0" applyFont="1" applyAlignment="1">
      <alignment horizontal="center" vertical="top" wrapText="1"/>
    </xf>
    <xf numFmtId="0" fontId="60" fillId="7" borderId="8"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60" fillId="0" borderId="0" xfId="0" applyFont="1" applyAlignment="1">
      <alignment horizontal="left" vertical="top" wrapText="1"/>
    </xf>
    <xf numFmtId="0" fontId="9" fillId="0" borderId="4" xfId="0" applyFont="1" applyBorder="1" applyAlignment="1">
      <alignment vertical="top" wrapText="1"/>
    </xf>
    <xf numFmtId="0" fontId="23" fillId="0" borderId="4" xfId="0" applyFont="1" applyBorder="1" applyAlignment="1">
      <alignment vertical="top" wrapText="1"/>
    </xf>
    <xf numFmtId="0" fontId="52" fillId="0" borderId="0" xfId="0" applyFont="1" applyAlignment="1">
      <alignment horizontal="left" vertical="top" wrapText="1"/>
    </xf>
    <xf numFmtId="0" fontId="0" fillId="0" borderId="0" xfId="0" applyAlignment="1">
      <alignment vertical="top" wrapText="1"/>
    </xf>
    <xf numFmtId="0" fontId="66" fillId="0" borderId="0" xfId="0" applyFont="1" applyAlignment="1">
      <alignment horizontal="center" vertical="top"/>
    </xf>
    <xf numFmtId="0" fontId="66" fillId="0" borderId="0" xfId="0" applyFont="1" applyAlignment="1">
      <alignment horizontal="left" vertical="top"/>
    </xf>
    <xf numFmtId="0" fontId="8" fillId="0" borderId="0" xfId="0" applyFont="1" applyAlignment="1" applyProtection="1">
      <alignment horizontal="left" vertical="top" wrapText="1"/>
      <protection hidden="1"/>
    </xf>
    <xf numFmtId="0" fontId="64" fillId="0" borderId="8" xfId="0" applyFont="1" applyBorder="1" applyAlignment="1">
      <alignment horizontal="center" vertical="top" wrapText="1"/>
    </xf>
    <xf numFmtId="0" fontId="64" fillId="0" borderId="9" xfId="0" applyFont="1" applyBorder="1" applyAlignment="1">
      <alignment horizontal="center" vertical="top" wrapText="1"/>
    </xf>
    <xf numFmtId="0" fontId="52" fillId="7" borderId="8" xfId="0" applyFont="1" applyFill="1" applyBorder="1" applyAlignment="1" applyProtection="1">
      <alignment horizontal="center" vertical="top" wrapText="1"/>
      <protection locked="0"/>
    </xf>
    <xf numFmtId="0" fontId="52" fillId="7" borderId="3" xfId="0" applyFont="1" applyFill="1" applyBorder="1" applyAlignment="1" applyProtection="1">
      <alignment horizontal="center" vertical="top" wrapText="1"/>
      <protection locked="0"/>
    </xf>
    <xf numFmtId="0" fontId="52"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9" fillId="0" borderId="6" xfId="0" applyFont="1" applyBorder="1" applyAlignment="1">
      <alignment horizontal="left" vertical="top" wrapText="1"/>
    </xf>
    <xf numFmtId="0" fontId="8" fillId="0" borderId="0" xfId="0" applyFont="1" applyAlignment="1">
      <alignment horizontal="justify" vertical="top" wrapText="1"/>
    </xf>
    <xf numFmtId="0" fontId="9" fillId="0" borderId="0" xfId="0" applyFont="1" applyAlignment="1">
      <alignment horizontal="left" vertical="top"/>
    </xf>
    <xf numFmtId="0" fontId="68" fillId="7" borderId="8" xfId="0" applyFont="1" applyFill="1" applyBorder="1" applyAlignment="1" applyProtection="1">
      <alignment vertical="top" wrapText="1"/>
      <protection locked="0"/>
    </xf>
    <xf numFmtId="0" fontId="68"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7" borderId="8" xfId="0" applyFont="1" applyFill="1" applyBorder="1" applyAlignment="1" applyProtection="1">
      <alignment horizontal="center" vertical="top" wrapText="1"/>
      <protection locked="0"/>
    </xf>
    <xf numFmtId="0" fontId="9" fillId="7" borderId="3" xfId="0" applyFont="1" applyFill="1" applyBorder="1" applyAlignment="1" applyProtection="1">
      <alignment horizontal="center" vertical="top" wrapText="1"/>
      <protection locked="0"/>
    </xf>
    <xf numFmtId="0" fontId="9" fillId="7" borderId="9" xfId="0" applyFont="1" applyFill="1" applyBorder="1" applyAlignment="1" applyProtection="1">
      <alignment horizontal="center" vertical="top" wrapText="1"/>
      <protection locked="0"/>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28"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6"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0" borderId="7"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0" borderId="41"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hidden="1"/>
    </xf>
    <xf numFmtId="0" fontId="8" fillId="0" borderId="30"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protection hidden="1"/>
    </xf>
    <xf numFmtId="0" fontId="8" fillId="0" borderId="40"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0" borderId="18"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1" xfId="0"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justify" wrapText="1"/>
      <protection hidden="1"/>
    </xf>
    <xf numFmtId="0" fontId="8" fillId="0" borderId="0" xfId="27"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left" vertical="top" wrapText="1"/>
      <protection hidden="1"/>
    </xf>
    <xf numFmtId="0" fontId="4" fillId="0" borderId="0" xfId="37" applyFont="1" applyAlignment="1" applyProtection="1">
      <alignment horizontal="justify" vertical="top"/>
      <protection hidden="1"/>
    </xf>
    <xf numFmtId="0" fontId="7" fillId="0" borderId="0" xfId="37" applyFont="1" applyAlignment="1" applyProtection="1">
      <alignment horizontal="justify" vertical="top" wrapText="1"/>
      <protection hidden="1"/>
    </xf>
    <xf numFmtId="0" fontId="4" fillId="0" borderId="4"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protection hidden="1"/>
    </xf>
    <xf numFmtId="0" fontId="7" fillId="0" borderId="0" xfId="37" applyFont="1" applyAlignment="1" applyProtection="1">
      <alignment horizontal="justify" vertical="top"/>
      <protection hidden="1"/>
    </xf>
    <xf numFmtId="0" fontId="4" fillId="0" borderId="0" xfId="37" applyFont="1" applyAlignment="1" applyProtection="1">
      <alignment horizontal="left" vertical="top" wrapText="1" indent="5"/>
      <protection hidden="1"/>
    </xf>
    <xf numFmtId="0" fontId="4" fillId="0" borderId="4" xfId="37" applyFont="1" applyBorder="1" applyAlignment="1" applyProtection="1">
      <alignment horizontal="left" vertical="top" wrapText="1" indent="5"/>
      <protection hidden="1"/>
    </xf>
    <xf numFmtId="0" fontId="7" fillId="0" borderId="0" xfId="37" applyFont="1" applyAlignment="1" applyProtection="1">
      <alignment horizontal="justify"/>
      <protection hidden="1"/>
    </xf>
    <xf numFmtId="0" fontId="4" fillId="0" borderId="0" xfId="37" applyFont="1" applyAlignment="1" applyProtection="1">
      <alignment horizontal="justify"/>
      <protection hidden="1"/>
    </xf>
    <xf numFmtId="0" fontId="3" fillId="0" borderId="0" xfId="37" applyFont="1" applyAlignment="1" applyProtection="1">
      <alignment horizontal="center" vertical="top"/>
      <protection hidden="1"/>
    </xf>
    <xf numFmtId="0" fontId="53" fillId="0" borderId="20" xfId="37" applyFont="1" applyBorder="1" applyAlignment="1" applyProtection="1">
      <alignment horizontal="center" vertical="center"/>
      <protection hidden="1"/>
    </xf>
    <xf numFmtId="0" fontId="53" fillId="0" borderId="40" xfId="37" applyFont="1" applyBorder="1" applyAlignment="1" applyProtection="1">
      <alignment horizontal="center" vertical="center"/>
      <protection hidden="1"/>
    </xf>
    <xf numFmtId="0" fontId="53" fillId="0" borderId="17" xfId="37" applyFont="1" applyBorder="1" applyAlignment="1" applyProtection="1">
      <alignment horizontal="center" vertical="center"/>
      <protection hidden="1"/>
    </xf>
    <xf numFmtId="0" fontId="4" fillId="0" borderId="5" xfId="37" applyFont="1" applyBorder="1" applyAlignment="1" applyProtection="1">
      <alignment horizontal="justify" vertical="top" wrapText="1"/>
      <protection hidden="1"/>
    </xf>
    <xf numFmtId="0" fontId="4" fillId="0" borderId="22" xfId="37" applyFont="1" applyBorder="1" applyAlignment="1" applyProtection="1">
      <alignment horizontal="justify" vertical="top" wrapText="1"/>
      <protection hidden="1"/>
    </xf>
    <xf numFmtId="0" fontId="4" fillId="0" borderId="38" xfId="37" applyFont="1" applyBorder="1" applyAlignment="1" applyProtection="1">
      <alignment horizontal="justify" vertical="top" wrapText="1"/>
      <protection hidden="1"/>
    </xf>
    <xf numFmtId="0" fontId="4" fillId="0" borderId="31" xfId="37" applyFont="1" applyBorder="1" applyAlignment="1" applyProtection="1">
      <alignment horizontal="justify" vertical="top" wrapText="1"/>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center" vertical="top" wrapText="1"/>
      <protection hidden="1"/>
    </xf>
    <xf numFmtId="0" fontId="3" fillId="2" borderId="0" xfId="37" applyFont="1" applyFill="1" applyAlignment="1" applyProtection="1">
      <alignment horizontal="center" vertical="top"/>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6" xfId="0" applyFont="1" applyBorder="1" applyAlignment="1" applyProtection="1">
      <alignment horizontal="left" vertical="top" wrapText="1"/>
      <protection hidden="1"/>
    </xf>
    <xf numFmtId="0" fontId="8" fillId="0" borderId="0" xfId="37" applyFont="1" applyAlignment="1" applyProtection="1">
      <alignment horizontal="left" vertical="top" wrapText="1"/>
      <protection hidden="1"/>
    </xf>
    <xf numFmtId="0" fontId="8" fillId="0" borderId="0" xfId="37" applyFont="1" applyAlignment="1" applyProtection="1">
      <alignment horizontal="left" vertical="center" wrapText="1"/>
      <protection hidden="1"/>
    </xf>
    <xf numFmtId="0" fontId="10" fillId="0" borderId="0" xfId="37" applyFont="1" applyAlignment="1" applyProtection="1">
      <alignment horizontal="center" vertical="top" wrapText="1"/>
      <protection hidden="1"/>
    </xf>
    <xf numFmtId="0" fontId="9" fillId="0" borderId="0" xfId="37" applyFont="1" applyAlignment="1" applyProtection="1">
      <alignment horizontal="center" vertical="top"/>
      <protection hidden="1"/>
    </xf>
    <xf numFmtId="0" fontId="9" fillId="0" borderId="0" xfId="37" applyFont="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172"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locked="0"/>
    </xf>
    <xf numFmtId="0" fontId="8" fillId="0" borderId="0" xfId="0" applyFont="1" applyAlignment="1">
      <alignment horizontal="right" vertical="top"/>
    </xf>
    <xf numFmtId="0" fontId="9" fillId="7" borderId="0" xfId="0" applyFont="1" applyFill="1" applyAlignment="1" applyProtection="1">
      <alignment horizontal="left" vertical="top"/>
      <protection locked="0"/>
    </xf>
    <xf numFmtId="0" fontId="8" fillId="7" borderId="0" xfId="0" applyFont="1" applyFill="1" applyAlignment="1" applyProtection="1">
      <alignment horizontal="left" vertical="top" shrinkToFit="1"/>
      <protection locked="0"/>
    </xf>
    <xf numFmtId="0" fontId="72" fillId="7" borderId="12" xfId="0" applyFont="1" applyFill="1" applyBorder="1" applyAlignment="1">
      <alignment horizontal="justify" vertical="top" wrapText="1"/>
    </xf>
    <xf numFmtId="0" fontId="72" fillId="7" borderId="0" xfId="0" applyFont="1" applyFill="1" applyAlignment="1">
      <alignment horizontal="justify" vertical="top" wrapText="1"/>
    </xf>
    <xf numFmtId="175" fontId="8" fillId="7" borderId="0" xfId="0" applyNumberFormat="1" applyFont="1" applyFill="1" applyAlignment="1" applyProtection="1">
      <alignment horizontal="left" vertical="top" wrapText="1"/>
      <protection locked="0"/>
    </xf>
    <xf numFmtId="0" fontId="9" fillId="0" borderId="8" xfId="0" applyFont="1" applyBorder="1" applyAlignment="1">
      <alignment horizontal="center" vertical="top"/>
    </xf>
    <xf numFmtId="0" fontId="9" fillId="0" borderId="3" xfId="0" applyFont="1" applyBorder="1" applyAlignment="1">
      <alignment horizontal="center" vertical="top"/>
    </xf>
    <xf numFmtId="0" fontId="9" fillId="0" borderId="9" xfId="0" applyFont="1" applyBorder="1" applyAlignment="1">
      <alignment horizontal="center" vertical="top"/>
    </xf>
    <xf numFmtId="0" fontId="8" fillId="8" borderId="6" xfId="0" applyFont="1" applyFill="1" applyBorder="1" applyAlignment="1">
      <alignment horizontal="right" vertical="top"/>
    </xf>
    <xf numFmtId="0" fontId="8" fillId="3" borderId="0" xfId="0" applyFont="1" applyFill="1" applyAlignment="1" applyProtection="1">
      <alignment horizontal="left" vertical="top" wrapText="1"/>
      <protection locked="0"/>
    </xf>
    <xf numFmtId="173" fontId="8" fillId="0" borderId="0" xfId="0" applyNumberFormat="1" applyFont="1" applyAlignment="1" applyProtection="1">
      <alignment horizontal="left" vertical="top"/>
      <protection hidden="1"/>
    </xf>
    <xf numFmtId="0" fontId="8" fillId="3" borderId="5" xfId="0" applyFont="1" applyFill="1" applyBorder="1" applyAlignment="1" applyProtection="1">
      <alignment horizontal="left" vertical="top" wrapText="1"/>
      <protection locked="0"/>
    </xf>
    <xf numFmtId="172" fontId="8" fillId="0" borderId="0" xfId="0" applyNumberFormat="1" applyFont="1" applyAlignment="1" applyProtection="1">
      <alignment horizontal="left" vertical="top" wrapText="1"/>
      <protection hidden="1"/>
    </xf>
    <xf numFmtId="172" fontId="8" fillId="0" borderId="10" xfId="0" applyNumberFormat="1" applyFont="1" applyBorder="1" applyAlignment="1" applyProtection="1">
      <alignment horizontal="left" vertical="top" wrapText="1"/>
      <protection hidden="1"/>
    </xf>
    <xf numFmtId="172" fontId="9" fillId="0" borderId="0" xfId="0" applyNumberFormat="1" applyFont="1" applyAlignment="1" applyProtection="1">
      <alignment horizontal="left" vertical="top"/>
      <protection hidden="1"/>
    </xf>
    <xf numFmtId="0" fontId="8" fillId="0" borderId="33" xfId="0" applyFont="1" applyBorder="1" applyAlignment="1" applyProtection="1">
      <alignment horizontal="left" vertical="top"/>
      <protection hidden="1"/>
    </xf>
    <xf numFmtId="0" fontId="8" fillId="0" borderId="5" xfId="0" applyFont="1" applyBorder="1" applyAlignment="1" applyProtection="1">
      <alignment horizontal="left" vertical="top"/>
      <protection hidden="1"/>
    </xf>
    <xf numFmtId="0" fontId="8" fillId="0" borderId="25" xfId="0" applyFont="1" applyBorder="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lignment horizontal="left" vertical="top"/>
    </xf>
    <xf numFmtId="0" fontId="73" fillId="0" borderId="0" xfId="0" applyFont="1" applyAlignment="1">
      <alignment horizontal="left" vertical="top" wrapText="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7" xr:uid="{00000000-0005-0000-0000-000017000000}"/>
    <cellStyle name="Normal 3" xfId="22" xr:uid="{00000000-0005-0000-0000-000018000000}"/>
    <cellStyle name="Normal 4" xfId="34" xr:uid="{00000000-0005-0000-0000-000019000000}"/>
    <cellStyle name="Normal_Annexures TW 04 2" xfId="23" xr:uid="{00000000-0005-0000-0000-00001A000000}"/>
    <cellStyle name="Normal_Attach 3(JV)" xfId="24"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PRICE-SCHE Bihar-Rev-2-corrections_Price_Schedules for Insulator Package Rev-01" xfId="36" xr:uid="{00000000-0005-0000-0000-00001F000000}"/>
    <cellStyle name="Normal_Sheet1" xfId="28" xr:uid="{00000000-0005-0000-0000-000020000000}"/>
    <cellStyle name="Popis" xfId="29" xr:uid="{00000000-0005-0000-0000-000021000000}"/>
    <cellStyle name="Sledovaný hypertextový odkaz" xfId="30" xr:uid="{00000000-0005-0000-0000-000022000000}"/>
    <cellStyle name="Standard_BS14" xfId="31" xr:uid="{00000000-0005-0000-0000-000023000000}"/>
    <cellStyle name="Style 1" xfId="32" xr:uid="{00000000-0005-0000-0000-000024000000}"/>
    <cellStyle name="Style 2" xfId="33" xr:uid="{00000000-0005-0000-0000-000025000000}"/>
  </cellStyles>
  <dxfs count="90">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dxf>
    <dxf>
      <font>
        <color auto="1"/>
      </font>
    </dxf>
    <dxf>
      <font>
        <color auto="1"/>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FF000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strike/>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283030</xdr:colOff>
      <xdr:row>13</xdr:row>
      <xdr:rowOff>163286</xdr:rowOff>
    </xdr:from>
    <xdr:to>
      <xdr:col>2</xdr:col>
      <xdr:colOff>1458687</xdr:colOff>
      <xdr:row>16</xdr:row>
      <xdr:rowOff>76200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7944" y="4637315"/>
          <a:ext cx="2046514" cy="718456"/>
        </a:xfrm>
        <a:prstGeom prst="rect">
          <a:avLst/>
        </a:prstGeom>
      </xdr:spPr>
    </xdr:pic>
    <xdr:clientData/>
  </xdr:twoCellAnchor>
  <xdr:twoCellAnchor editAs="oneCell">
    <xdr:from>
      <xdr:col>2</xdr:col>
      <xdr:colOff>1774372</xdr:colOff>
      <xdr:row>13</xdr:row>
      <xdr:rowOff>43543</xdr:rowOff>
    </xdr:from>
    <xdr:to>
      <xdr:col>4</xdr:col>
      <xdr:colOff>707571</xdr:colOff>
      <xdr:row>16</xdr:row>
      <xdr:rowOff>130630</xdr:rowOff>
    </xdr:to>
    <xdr:pic>
      <xdr:nvPicPr>
        <xdr:cNvPr id="5" name="Picture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3"/>
        <a:srcRect l="12981" t="27950" r="31090" b="55094"/>
        <a:stretch/>
      </xdr:blipFill>
      <xdr:spPr bwMode="auto">
        <a:xfrm>
          <a:off x="3320143" y="4517572"/>
          <a:ext cx="4985657" cy="892629"/>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7848600" y="47625"/>
          <a:ext cx="1104900"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122</xdr:row>
      <xdr:rowOff>257175</xdr:rowOff>
    </xdr:from>
    <xdr:to>
      <xdr:col>12</xdr:col>
      <xdr:colOff>514350</xdr:colOff>
      <xdr:row>127</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420350" y="190500"/>
          <a:ext cx="115252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94</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94</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123</xdr:row>
      <xdr:rowOff>104775</xdr:rowOff>
    </xdr:from>
    <xdr:to>
      <xdr:col>12</xdr:col>
      <xdr:colOff>459335</xdr:colOff>
      <xdr:row>126</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8008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25</xdr:row>
          <xdr:rowOff>161925</xdr:rowOff>
        </xdr:from>
        <xdr:to>
          <xdr:col>4</xdr:col>
          <xdr:colOff>1943100</xdr:colOff>
          <xdr:row>26</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486525" y="38100"/>
          <a:ext cx="1104900" cy="9144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64770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161925</xdr:rowOff>
        </xdr:from>
        <xdr:to>
          <xdr:col>5</xdr:col>
          <xdr:colOff>0</xdr:colOff>
          <xdr:row>23</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22</xdr:row>
          <xdr:rowOff>161925</xdr:rowOff>
        </xdr:from>
        <xdr:to>
          <xdr:col>7</xdr:col>
          <xdr:colOff>419100</xdr:colOff>
          <xdr:row>23</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181850" y="381000"/>
          <a:ext cx="110490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22</xdr:row>
          <xdr:rowOff>85725</xdr:rowOff>
        </xdr:from>
        <xdr:to>
          <xdr:col>11</xdr:col>
          <xdr:colOff>9525</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60784" y="111125"/>
          <a:ext cx="2053166" cy="8614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81950" y="57150"/>
          <a:ext cx="1219200" cy="847725"/>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59</xdr:row>
          <xdr:rowOff>19050</xdr:rowOff>
        </xdr:from>
        <xdr:to>
          <xdr:col>2</xdr:col>
          <xdr:colOff>752475</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19050</xdr:rowOff>
        </xdr:from>
        <xdr:to>
          <xdr:col>3</xdr:col>
          <xdr:colOff>219075</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C00-000049B80000}"/>
            </a:ext>
          </a:extLst>
        </xdr:cNvPr>
        <xdr:cNvGrpSpPr>
          <a:grpSpLocks/>
        </xdr:cNvGrpSpPr>
      </xdr:nvGrpSpPr>
      <xdr:grpSpPr bwMode="auto">
        <a:xfrm>
          <a:off x="74676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C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C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467600" y="47625"/>
          <a:ext cx="1104900" cy="69532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1437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686550" y="209550"/>
          <a:ext cx="1104900" cy="69532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283CDF9B-5173-4C10-8C6D-91EF5EE96D8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407349D1-C59C-42BF-BB5D-6B3D231B17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437AC6D8-EFE5-4714-A530-500A9D74F70A}"/>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7803776" y="542924"/>
          <a:ext cx="1521199" cy="59727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4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4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5.13.5\c&amp;m\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0%20EKKA/01%20UPDATING%20FOLDER/1%20Open%20Tender/4%20NIT-2018-19/NIT-05%2018-19/Package-B1%20Supply,%20Erection%20&amp;%20Commissioning%20of%20associated%20Bay%20equipments/Bidding%20Documents/Vol%20III/1%20Attachments%20and%20Bid%20Forms%201.xls?7790A0E3" TargetMode="External"/><Relationship Id="rId1" Type="http://schemas.openxmlformats.org/officeDocument/2006/relationships/externalLinkPath" Target="file:///\\7790A0E3\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sers\60001873\Desktop\1%20Attachments%20and%20Bid%20Form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ld%20one%20having%20Attach%2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7A"/>
      <sheetName val="Attach 8"/>
      <sheetName val="Attach 9 "/>
      <sheetName val="Attach 10"/>
      <sheetName val="Attach 11"/>
      <sheetName val="Attach 11-IP"/>
      <sheetName val="Attach 12"/>
      <sheetName val="Attach 13"/>
      <sheetName val="Attach 15"/>
      <sheetName val="N to W"/>
      <sheetName val="Attach 31"/>
      <sheetName val="Bid Form 1st Envelope "/>
    </sheetNames>
    <sheetDataSet>
      <sheetData sheetId="0" refreshError="1"/>
      <sheetData sheetId="1" refreshError="1"/>
      <sheetData sheetId="2" refreshError="1"/>
      <sheetData sheetId="3">
        <row r="8">
          <cell r="E8" t="str">
            <v>Sr. GM(C&amp;M)</v>
          </cell>
        </row>
        <row r="9">
          <cell r="B9" t="str">
            <v/>
          </cell>
          <cell r="E9" t="str">
            <v xml:space="preserve">POWER GRID CORPORATION OF INDIA LIMITED, </v>
          </cell>
        </row>
        <row r="10">
          <cell r="B10" t="str">
            <v/>
          </cell>
          <cell r="E10" t="str">
            <v>ODISHA PROJECTS</v>
          </cell>
        </row>
        <row r="11">
          <cell r="B11" t="str">
            <v/>
          </cell>
          <cell r="E11" t="str">
            <v>PLOT NO.-4, UNIT-41, NILADRI VIHAR</v>
          </cell>
        </row>
        <row r="12">
          <cell r="B12" t="str">
            <v/>
          </cell>
          <cell r="E12" t="str">
            <v>CHANDRASHEKHARPUR, BHUBANESWAR-751021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drawing" Target="../drawings/drawing12.xml"/><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ctrlProp" Target="../ctrlProps/ctrlProp12.xml"/><Relationship Id="rId2" Type="http://schemas.openxmlformats.org/officeDocument/2006/relationships/printerSettings" Target="../printerSettings/printerSettings235.bin"/><Relationship Id="rId16" Type="http://schemas.openxmlformats.org/officeDocument/2006/relationships/ctrlProp" Target="../ctrlProps/ctrlProp1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5" Type="http://schemas.openxmlformats.org/officeDocument/2006/relationships/vmlDrawing" Target="../drawings/vmlDrawing6.vml"/><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E15" sqref="E15"/>
    </sheetView>
  </sheetViews>
  <sheetFormatPr defaultColWidth="9.140625" defaultRowHeight="15.75"/>
  <cols>
    <col min="1" max="1" width="27.5703125" style="14" customWidth="1"/>
    <col min="2" max="2" width="14.85546875" style="14" customWidth="1"/>
    <col min="3" max="7" width="9.140625" style="14"/>
    <col min="8" max="8" width="12.42578125" style="14" customWidth="1"/>
    <col min="9" max="16384" width="9.140625" style="2"/>
  </cols>
  <sheetData>
    <row r="1" spans="1:8" ht="99" customHeight="1">
      <c r="A1" s="52" t="s">
        <v>97</v>
      </c>
      <c r="B1" s="342" t="s">
        <v>634</v>
      </c>
      <c r="C1" s="343"/>
      <c r="D1" s="343"/>
      <c r="E1" s="343"/>
      <c r="F1" s="343"/>
      <c r="G1" s="343"/>
      <c r="H1" s="343"/>
    </row>
    <row r="2" spans="1:8" ht="30.75" customHeight="1">
      <c r="A2" s="52"/>
      <c r="B2" s="5"/>
    </row>
    <row r="3" spans="1:8" ht="30.75" customHeight="1">
      <c r="A3" s="52" t="s">
        <v>428</v>
      </c>
      <c r="B3" s="344" t="s">
        <v>635</v>
      </c>
      <c r="C3" s="344"/>
      <c r="D3" s="344"/>
      <c r="E3" s="344"/>
      <c r="F3" s="344"/>
      <c r="G3" s="344"/>
      <c r="H3" s="344"/>
    </row>
    <row r="4" spans="1:8">
      <c r="B4" s="345"/>
      <c r="C4" s="345"/>
    </row>
    <row r="5" spans="1:8" ht="16.5">
      <c r="A5" s="52" t="s">
        <v>197</v>
      </c>
      <c r="B5" s="346" t="s">
        <v>636</v>
      </c>
      <c r="C5" s="346"/>
      <c r="D5" s="346"/>
      <c r="E5" s="346"/>
      <c r="F5" s="346"/>
    </row>
    <row r="7" spans="1:8" ht="16.5">
      <c r="A7" s="57"/>
    </row>
  </sheetData>
  <sheetProtection formatColumns="0" formatRows="0" selectLockedCells="1"/>
  <customSheetViews>
    <customSheetView guid="{A08E51DD-4658-4F7E-89F2-BBC53006A525}" state="hidden" showRuler="0">
      <selection activeCell="K4" sqref="K4"/>
      <pageMargins left="0.75" right="0.75" top="1" bottom="1" header="0.5" footer="0.5"/>
      <pageSetup orientation="portrait" r:id="rId1"/>
      <headerFooter alignWithMargins="0"/>
    </customSheetView>
    <customSheetView guid="{12029364-1C66-4A6C-902B-AEC081D9AD88}" state="hidden" showRuler="0">
      <selection activeCell="B3" sqref="B3:H3"/>
      <pageMargins left="0.75" right="0.75" top="1" bottom="1" header="0.5" footer="0.5"/>
      <pageSetup orientation="portrait" r:id="rId2"/>
      <headerFooter alignWithMargins="0"/>
    </customSheetView>
    <customSheetView guid="{D6DA0015-FDC9-498A-B262-2924DF0E5242}" state="hidden" showRuler="0">
      <selection activeCell="B3" sqref="B3:H3"/>
      <pageMargins left="0.75" right="0.75" top="1" bottom="1" header="0.5" footer="0.5"/>
      <pageSetup orientation="portrait" r:id="rId3"/>
      <headerFooter alignWithMargins="0"/>
    </customSheetView>
    <customSheetView guid="{EA4BF86A-17C3-4673-8F06-157DC672276C}" state="hidden" showRuler="0">
      <selection activeCell="D9" sqref="D9"/>
      <pageMargins left="0.75" right="0.75" top="1" bottom="1" header="0.5" footer="0.5"/>
      <pageSetup orientation="portrait" r:id="rId4"/>
      <headerFooter alignWithMargins="0"/>
    </customSheetView>
    <customSheetView guid="{FE4EC9C4-31B9-4D40-8323-5B16C3BC840F}" state="hidden" showRuler="0">
      <selection activeCell="H11" sqref="H11"/>
      <pageMargins left="0.75" right="0.75" top="1" bottom="1" header="0.5" footer="0.5"/>
      <pageSetup orientation="portrait" r:id="rId5"/>
      <headerFooter alignWithMargins="0"/>
    </customSheetView>
    <customSheetView guid="{F9FE2C60-2849-4C32-B532-2B1A89FFA9CD}" state="hidden" showRuler="0">
      <selection activeCell="F8" sqref="F8"/>
      <pageMargins left="0.75" right="0.75" top="1" bottom="1" header="0.5" footer="0.5"/>
      <pageSetup orientation="portrait" r:id="rId6"/>
      <headerFooter alignWithMargins="0"/>
    </customSheetView>
    <customSheetView guid="{494F6778-23FE-4AAC-B37D-6C7543FC13B9}" state="hidden" showRuler="0">
      <selection activeCell="F6" sqref="F6"/>
      <pageMargins left="0.75" right="0.75" top="1" bottom="1" header="0.5" footer="0.5"/>
      <pageSetup orientation="portrait" r:id="rId7"/>
      <headerFooter alignWithMargins="0"/>
    </customSheetView>
    <customSheetView guid="{CD4CA1A8-824A-452F-BDBA-32A47C1B3013}" state="hidden" showRuler="0">
      <selection activeCell="B10" sqref="B1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A3F641DF-CF1D-48E3-AFDC-E52726A449CB}" state="hidden" showRuler="0">
      <pageMargins left="0.75" right="0.75" top="1" bottom="1" header="0.5" footer="0.5"/>
      <pageSetup orientation="portrait" r:id="rId10"/>
      <headerFooter alignWithMargins="0"/>
    </customSheetView>
    <customSheetView guid="{ECEBABD0-566A-41C4-AA9A-38EA30EFEDA8}" state="hidden" showRuler="0">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F4E3293A-D2C0-4604-8028-CA0A7BE9989A}" state="hidden" showRuler="0">
      <selection activeCell="B2" sqref="B2"/>
      <pageMargins left="0.75" right="0.75" top="1" bottom="1" header="0.5" footer="0.5"/>
      <pageSetup orientation="portrait" r:id="rId15"/>
      <headerFooter alignWithMargins="0"/>
    </customSheetView>
    <customSheetView guid="{5F45806E-9D02-46BB-BA83-BA76B3D3C80B}" state="hidden" showRuler="0">
      <selection activeCell="B3" sqref="B3:H3"/>
      <pageMargins left="0.75" right="0.75" top="1" bottom="1" header="0.5" footer="0.5"/>
      <pageSetup orientation="portrait" r:id="rId16"/>
      <headerFooter alignWithMargins="0"/>
    </customSheetView>
  </customSheetViews>
  <mergeCells count="4">
    <mergeCell ref="B1:H1"/>
    <mergeCell ref="B3:H3"/>
    <mergeCell ref="B4:C4"/>
    <mergeCell ref="B5:F5"/>
  </mergeCells>
  <phoneticPr fontId="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0"/>
  <sheetViews>
    <sheetView showGridLines="0" zoomScaleNormal="100" workbookViewId="0">
      <selection activeCell="C4" sqref="C4:E4"/>
    </sheetView>
  </sheetViews>
  <sheetFormatPr defaultColWidth="9.140625" defaultRowHeight="13.5"/>
  <cols>
    <col min="1" max="1" width="9.85546875" style="18" customWidth="1"/>
    <col min="2" max="2" width="12.7109375" style="18" customWidth="1"/>
    <col min="3" max="4" width="44.140625" style="18" customWidth="1"/>
    <col min="5" max="5" width="12.85546875" style="18" customWidth="1"/>
    <col min="6" max="6" width="9.85546875" style="24" customWidth="1"/>
    <col min="7" max="9" width="9.140625" style="24"/>
    <col min="10" max="16384" width="9.140625" style="21"/>
  </cols>
  <sheetData>
    <row r="1" spans="1:12" ht="18" customHeight="1">
      <c r="A1" s="347" t="s">
        <v>248</v>
      </c>
      <c r="B1" s="350" t="s">
        <v>199</v>
      </c>
      <c r="C1" s="350"/>
      <c r="D1" s="350"/>
      <c r="E1" s="350"/>
      <c r="F1" s="347" t="str">
        <f>": Civil Works Package -"&amp;Basic!B2&amp;" :"</f>
        <v>: Civil Works Package - :</v>
      </c>
      <c r="G1" s="19"/>
      <c r="H1" s="19"/>
      <c r="I1" s="19"/>
      <c r="J1" s="20"/>
      <c r="L1" s="21" t="s">
        <v>303</v>
      </c>
    </row>
    <row r="2" spans="1:12" ht="63" customHeight="1">
      <c r="A2" s="348"/>
      <c r="B2" s="351" t="str">
        <f>Basic!B1</f>
        <v>Supply of Medical Equipment/Instruments for BBMCH, DSSO, CDM &amp; PHO Bolangir, CHC, Kantabanji and SDH, Titilagarh of Bolangir district (under POWERGRID CSR Budget)</v>
      </c>
      <c r="C2" s="351"/>
      <c r="D2" s="351"/>
      <c r="E2" s="351"/>
      <c r="F2" s="348"/>
      <c r="G2" s="19"/>
      <c r="H2" s="19"/>
      <c r="I2" s="19"/>
      <c r="J2" s="20"/>
    </row>
    <row r="3" spans="1:12" ht="27" customHeight="1">
      <c r="A3" s="348"/>
      <c r="B3" s="352" t="str">
        <f>Basic!A3 &amp; Basic!B3</f>
        <v>Tender Enquiry No. : ODP/BB/C&amp;M-4046/LTE-67/Rfx- 5006005958/24-25</v>
      </c>
      <c r="C3" s="352"/>
      <c r="D3" s="352"/>
      <c r="E3" s="352"/>
      <c r="F3" s="348"/>
      <c r="G3" s="19"/>
      <c r="H3" s="19"/>
      <c r="I3" s="19"/>
      <c r="J3" s="20"/>
    </row>
    <row r="4" spans="1:12" s="30" customFormat="1" ht="18" customHeight="1">
      <c r="A4" s="348"/>
      <c r="B4" s="79">
        <v>1</v>
      </c>
      <c r="C4" s="354" t="s">
        <v>200</v>
      </c>
      <c r="D4" s="354"/>
      <c r="E4" s="354"/>
      <c r="F4" s="348"/>
      <c r="G4" s="28"/>
      <c r="H4" s="28"/>
      <c r="I4" s="27"/>
      <c r="J4" s="29"/>
    </row>
    <row r="5" spans="1:12" s="30" customFormat="1" ht="30.75" customHeight="1">
      <c r="A5" s="348"/>
      <c r="B5" s="80">
        <v>2</v>
      </c>
      <c r="C5" s="360" t="s">
        <v>561</v>
      </c>
      <c r="D5" s="360"/>
      <c r="E5" s="360"/>
      <c r="F5" s="348"/>
      <c r="G5" s="27"/>
      <c r="H5" s="27"/>
      <c r="I5" s="27"/>
      <c r="J5" s="29"/>
    </row>
    <row r="6" spans="1:12" s="30" customFormat="1" ht="18" customHeight="1">
      <c r="A6" s="348"/>
      <c r="B6" s="80">
        <v>3</v>
      </c>
      <c r="C6" s="358" t="s">
        <v>203</v>
      </c>
      <c r="D6" s="358"/>
      <c r="E6" s="358"/>
      <c r="F6" s="348"/>
      <c r="G6" s="27"/>
      <c r="H6" s="27"/>
      <c r="I6" s="27"/>
      <c r="J6" s="29"/>
    </row>
    <row r="7" spans="1:12" s="30" customFormat="1" ht="30.75" customHeight="1">
      <c r="A7" s="348"/>
      <c r="B7" s="80">
        <v>4</v>
      </c>
      <c r="C7" s="354" t="s">
        <v>202</v>
      </c>
      <c r="D7" s="354"/>
      <c r="E7" s="354"/>
      <c r="F7" s="348"/>
      <c r="G7" s="27"/>
      <c r="H7" s="27"/>
      <c r="I7" s="27"/>
      <c r="J7" s="29"/>
    </row>
    <row r="8" spans="1:12" s="30" customFormat="1" ht="39" customHeight="1">
      <c r="A8" s="348"/>
      <c r="B8" s="80">
        <v>5</v>
      </c>
      <c r="C8" s="355" t="s">
        <v>621</v>
      </c>
      <c r="D8" s="355"/>
      <c r="E8" s="355"/>
      <c r="F8" s="348"/>
      <c r="G8" s="27"/>
      <c r="H8" s="27"/>
      <c r="I8" s="27"/>
      <c r="J8" s="29"/>
    </row>
    <row r="9" spans="1:12" s="30" customFormat="1" ht="33" customHeight="1">
      <c r="A9" s="348"/>
      <c r="B9" s="81">
        <v>6</v>
      </c>
      <c r="C9" s="354" t="s">
        <v>490</v>
      </c>
      <c r="D9" s="354"/>
      <c r="E9" s="354"/>
      <c r="F9" s="348"/>
      <c r="G9" s="27"/>
      <c r="H9" s="27"/>
      <c r="I9" s="27"/>
      <c r="J9" s="78"/>
    </row>
    <row r="10" spans="1:12" s="30" customFormat="1" ht="33" customHeight="1">
      <c r="A10" s="348"/>
      <c r="B10" s="82" t="s">
        <v>319</v>
      </c>
      <c r="C10" s="361" t="s">
        <v>129</v>
      </c>
      <c r="D10" s="361"/>
      <c r="E10" s="362"/>
      <c r="F10" s="348"/>
      <c r="G10" s="27"/>
      <c r="H10" s="27"/>
      <c r="I10" s="27"/>
      <c r="J10" s="29"/>
    </row>
    <row r="11" spans="1:12" ht="5.25" customHeight="1">
      <c r="A11" s="348"/>
      <c r="B11" s="83"/>
      <c r="C11" s="83"/>
      <c r="D11" s="83"/>
      <c r="E11" s="83"/>
      <c r="F11" s="348"/>
      <c r="G11" s="19"/>
      <c r="H11" s="19"/>
      <c r="I11" s="19"/>
      <c r="J11" s="20"/>
    </row>
    <row r="12" spans="1:12" ht="18" customHeight="1">
      <c r="A12" s="348"/>
      <c r="B12" s="353"/>
      <c r="C12" s="353"/>
      <c r="D12" s="353"/>
      <c r="E12" s="353"/>
      <c r="F12" s="348"/>
      <c r="G12" s="19"/>
      <c r="H12" s="19"/>
      <c r="I12" s="19"/>
      <c r="J12" s="20"/>
    </row>
    <row r="13" spans="1:12" ht="8.1" customHeight="1">
      <c r="A13" s="348"/>
      <c r="B13" s="23"/>
      <c r="C13" s="23"/>
      <c r="D13" s="23"/>
      <c r="E13" s="23"/>
      <c r="F13" s="348"/>
      <c r="G13" s="19"/>
      <c r="H13" s="19"/>
      <c r="I13" s="19"/>
      <c r="J13" s="20"/>
    </row>
    <row r="14" spans="1:12" ht="24" customHeight="1">
      <c r="A14" s="348"/>
      <c r="B14" s="357"/>
      <c r="C14" s="357"/>
      <c r="D14" s="357"/>
      <c r="E14" s="60"/>
      <c r="F14" s="348"/>
    </row>
    <row r="15" spans="1:12" ht="15.95" customHeight="1">
      <c r="A15" s="348"/>
      <c r="B15" s="356"/>
      <c r="C15" s="356"/>
      <c r="D15" s="356"/>
      <c r="F15" s="348"/>
      <c r="G15" s="19"/>
      <c r="H15" s="19"/>
      <c r="I15" s="19"/>
      <c r="J15" s="20"/>
    </row>
    <row r="16" spans="1:12" ht="24" customHeight="1">
      <c r="A16" s="348"/>
      <c r="B16" s="326"/>
      <c r="C16" s="326"/>
      <c r="D16" s="326"/>
      <c r="E16" s="60"/>
      <c r="F16" s="348"/>
      <c r="G16" s="25"/>
      <c r="H16" s="25"/>
      <c r="I16" s="25"/>
      <c r="J16" s="25"/>
    </row>
    <row r="17" spans="1:10" ht="15.95" customHeight="1">
      <c r="A17" s="349"/>
      <c r="B17" s="359"/>
      <c r="C17" s="359"/>
      <c r="D17" s="359"/>
      <c r="E17" s="61"/>
      <c r="F17" s="349"/>
      <c r="G17" s="25"/>
      <c r="H17" s="25"/>
      <c r="I17" s="25"/>
      <c r="J17" s="25"/>
    </row>
    <row r="18" spans="1:10" ht="15.75">
      <c r="A18" s="22"/>
      <c r="B18" s="26"/>
      <c r="C18" s="26"/>
      <c r="D18" s="26"/>
      <c r="E18" s="26"/>
      <c r="F18" s="19"/>
      <c r="G18" s="19"/>
      <c r="H18" s="19"/>
      <c r="I18" s="19"/>
      <c r="J18" s="20"/>
    </row>
    <row r="19" spans="1:10" ht="15.75">
      <c r="A19" s="22"/>
      <c r="B19" s="22"/>
      <c r="C19" s="22"/>
      <c r="D19" s="22"/>
      <c r="E19" s="22"/>
      <c r="F19" s="19"/>
      <c r="G19" s="19"/>
      <c r="H19" s="19"/>
      <c r="I19" s="19"/>
      <c r="J19" s="20"/>
    </row>
    <row r="20" spans="1:10" ht="15.75">
      <c r="A20" s="22"/>
      <c r="B20" s="22"/>
      <c r="C20" s="22"/>
      <c r="D20" s="22"/>
      <c r="E20" s="22"/>
      <c r="F20" s="19"/>
      <c r="G20" s="19"/>
      <c r="H20" s="19"/>
      <c r="I20" s="19"/>
      <c r="J20" s="20"/>
    </row>
  </sheetData>
  <sheetProtection algorithmName="SHA-512" hashValue="gkrekQHJC8Cagolb/LMM5g1PgG8Ml7po+sMav5KnYiSWlKl/0UzNXurcgBzGbghD12WjHMjgEfUs/n7HkWhdNw==" saltValue="8cPSSjjEAWJA7AcgHEEo6w==" spinCount="100000" sheet="1" formatColumns="0" formatRows="0" selectLockedCells="1"/>
  <customSheetViews>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A17"/>
    <mergeCell ref="B1:E1"/>
    <mergeCell ref="B2:E2"/>
    <mergeCell ref="B3:E3"/>
    <mergeCell ref="F1:F17"/>
    <mergeCell ref="B12:E12"/>
    <mergeCell ref="C7:E7"/>
    <mergeCell ref="C8:E8"/>
    <mergeCell ref="B15:D15"/>
    <mergeCell ref="B14:D14"/>
    <mergeCell ref="C6:E6"/>
    <mergeCell ref="B17:D17"/>
    <mergeCell ref="C4:E4"/>
    <mergeCell ref="C5:E5"/>
    <mergeCell ref="C10:E10"/>
    <mergeCell ref="C9:E9"/>
  </mergeCells>
  <phoneticPr fontId="26"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B1:AB33"/>
  <sheetViews>
    <sheetView showGridLines="0" view="pageBreakPreview" zoomScaleSheetLayoutView="100" workbookViewId="0">
      <selection activeCell="D9" sqref="D9"/>
    </sheetView>
  </sheetViews>
  <sheetFormatPr defaultColWidth="9.140625" defaultRowHeight="16.5"/>
  <cols>
    <col min="1" max="1" width="9.140625" style="2"/>
    <col min="2" max="2" width="31.85546875" style="3" customWidth="1"/>
    <col min="3" max="3" width="12.85546875" style="3" customWidth="1"/>
    <col min="4" max="4" width="55.7109375" style="3" customWidth="1"/>
    <col min="5" max="5" width="11.85546875" style="3" customWidth="1"/>
    <col min="6" max="25" width="11.85546875" style="34" customWidth="1"/>
    <col min="26" max="26" width="9.140625" style="2"/>
    <col min="27" max="27" width="15.28515625" style="2" customWidth="1"/>
    <col min="28" max="16384" width="9.140625" style="2"/>
  </cols>
  <sheetData>
    <row r="1" spans="2:28" ht="85.5" customHeight="1">
      <c r="B1" s="364" t="str">
        <f>Basic!B1</f>
        <v>Supply of Medical Equipment/Instruments for BBMCH, DSSO, CDM &amp; PHO Bolangir, CHC, Kantabanji and SDH, Titilagarh of Bolangir district (under POWERGRID CSR Budget)</v>
      </c>
      <c r="C1" s="364"/>
      <c r="D1" s="364"/>
      <c r="E1" s="38"/>
      <c r="F1" s="31"/>
      <c r="G1" s="33"/>
      <c r="H1" s="33"/>
      <c r="I1" s="33"/>
      <c r="J1" s="33"/>
      <c r="K1" s="33"/>
      <c r="L1" s="33"/>
      <c r="M1" s="33"/>
      <c r="N1" s="33"/>
      <c r="O1" s="33"/>
      <c r="P1" s="33"/>
      <c r="Q1" s="33"/>
      <c r="R1" s="33"/>
      <c r="S1" s="33"/>
      <c r="T1" s="33"/>
      <c r="U1" s="33"/>
      <c r="V1" s="33"/>
      <c r="W1" s="33"/>
      <c r="X1" s="33"/>
      <c r="Y1" s="33"/>
    </row>
    <row r="2" spans="2:28" ht="20.100000000000001" customHeight="1">
      <c r="B2" s="365" t="str">
        <f>Basic!A3&amp;Basic!B3</f>
        <v>Tender Enquiry No. : ODP/BB/C&amp;M-4046/LTE-67/Rfx- 5006005958/24-25</v>
      </c>
      <c r="C2" s="365"/>
      <c r="D2" s="365"/>
      <c r="E2" s="50"/>
      <c r="F2" s="3"/>
      <c r="G2" s="3"/>
      <c r="H2" s="3"/>
      <c r="I2" s="3"/>
      <c r="J2" s="3"/>
      <c r="K2" s="3"/>
      <c r="L2" s="3"/>
      <c r="M2" s="3"/>
      <c r="N2" s="3"/>
      <c r="O2" s="3"/>
      <c r="P2" s="3"/>
      <c r="Q2" s="3"/>
      <c r="R2" s="3"/>
      <c r="S2" s="3"/>
      <c r="T2" s="3"/>
      <c r="U2" s="3"/>
      <c r="V2" s="3"/>
      <c r="W2" s="3"/>
      <c r="X2" s="3"/>
      <c r="Y2" s="3"/>
      <c r="AA2" s="2" t="s">
        <v>204</v>
      </c>
      <c r="AB2" s="15">
        <v>1</v>
      </c>
    </row>
    <row r="3" spans="2:28" ht="12" customHeight="1">
      <c r="B3" s="37"/>
      <c r="C3" s="37"/>
      <c r="D3" s="37"/>
      <c r="E3" s="37"/>
      <c r="F3" s="3"/>
      <c r="G3" s="3"/>
      <c r="H3" s="3"/>
      <c r="I3" s="3"/>
      <c r="J3" s="3"/>
      <c r="K3" s="3"/>
      <c r="L3" s="3"/>
      <c r="M3" s="3"/>
      <c r="N3" s="3"/>
      <c r="O3" s="3"/>
      <c r="P3" s="3"/>
      <c r="Q3" s="3"/>
      <c r="R3" s="3"/>
      <c r="S3" s="3"/>
      <c r="T3" s="3"/>
      <c r="U3" s="3"/>
      <c r="V3" s="3"/>
      <c r="W3" s="3"/>
      <c r="X3" s="3"/>
      <c r="Y3" s="3"/>
      <c r="AA3" s="2" t="s">
        <v>205</v>
      </c>
      <c r="AB3" s="68" t="s">
        <v>249</v>
      </c>
    </row>
    <row r="4" spans="2:28" ht="20.100000000000001" customHeight="1">
      <c r="B4" s="363" t="s">
        <v>207</v>
      </c>
      <c r="C4" s="363"/>
      <c r="D4" s="363"/>
      <c r="E4" s="37"/>
      <c r="F4" s="3"/>
      <c r="G4" s="3"/>
      <c r="H4" s="3"/>
      <c r="I4" s="3"/>
      <c r="J4" s="3"/>
      <c r="K4" s="3"/>
      <c r="L4" s="3"/>
      <c r="M4" s="3"/>
      <c r="N4" s="3"/>
      <c r="O4" s="3"/>
      <c r="P4" s="3"/>
      <c r="Q4" s="3"/>
      <c r="R4" s="3"/>
      <c r="S4" s="3"/>
      <c r="T4" s="3"/>
      <c r="U4" s="3"/>
      <c r="V4" s="3"/>
      <c r="W4" s="3"/>
      <c r="X4" s="3"/>
      <c r="Y4" s="3"/>
      <c r="AB4" s="15"/>
    </row>
    <row r="5" spans="2:28" ht="12" customHeight="1">
      <c r="B5" s="4"/>
      <c r="C5" s="4"/>
      <c r="F5" s="3"/>
      <c r="G5" s="3"/>
      <c r="H5" s="3"/>
      <c r="I5" s="3"/>
      <c r="J5" s="3"/>
      <c r="K5" s="3"/>
      <c r="L5" s="3"/>
      <c r="M5" s="3"/>
      <c r="N5" s="3"/>
      <c r="O5" s="3"/>
      <c r="P5" s="3"/>
      <c r="Q5" s="3"/>
      <c r="R5" s="3"/>
      <c r="S5" s="3"/>
      <c r="T5" s="3"/>
      <c r="U5" s="3"/>
      <c r="V5" s="3"/>
      <c r="W5" s="3"/>
      <c r="X5" s="3"/>
      <c r="Y5" s="3"/>
    </row>
    <row r="6" spans="2:28" s="1" customFormat="1" ht="43.5" hidden="1" customHeight="1">
      <c r="B6" s="39" t="s">
        <v>206</v>
      </c>
      <c r="C6" s="9"/>
      <c r="D6" s="51" t="s">
        <v>205</v>
      </c>
      <c r="F6" s="10"/>
      <c r="G6" s="10"/>
      <c r="H6" s="10"/>
      <c r="I6" s="10"/>
      <c r="J6" s="10"/>
      <c r="K6" s="10"/>
      <c r="L6" s="10"/>
      <c r="M6" s="10"/>
      <c r="N6" s="10"/>
      <c r="O6" s="10"/>
      <c r="P6" s="10"/>
      <c r="Q6" s="10"/>
      <c r="R6" s="10"/>
      <c r="S6" s="10"/>
      <c r="U6" s="10"/>
      <c r="V6" s="10"/>
      <c r="W6" s="10"/>
      <c r="X6" s="10"/>
      <c r="Y6" s="10"/>
      <c r="AA6" s="10" t="str">
        <f>IF(D6= "Sole Bidder", 0, D7)</f>
        <v>2 or More</v>
      </c>
    </row>
    <row r="7" spans="2:28" ht="50.1" hidden="1" customHeight="1">
      <c r="B7" s="39" t="str">
        <f>IF(D6= "JV (Joint Venture)", "Total Nos. of  Partners in the JV [excluding the Lead Partner]", "")</f>
        <v>Total Nos. of  Partners in the JV [excluding the Lead Partner]</v>
      </c>
      <c r="C7" s="8"/>
      <c r="D7" s="51" t="s">
        <v>249</v>
      </c>
    </row>
    <row r="8" spans="2:28" ht="19.5" hidden="1" customHeight="1">
      <c r="B8" s="35"/>
      <c r="C8" s="35"/>
      <c r="D8" s="10"/>
    </row>
    <row r="9" spans="2:28" ht="20.100000000000001" customHeight="1">
      <c r="B9" s="40" t="s">
        <v>507</v>
      </c>
      <c r="C9" s="41"/>
      <c r="D9" s="71"/>
    </row>
    <row r="10" spans="2:28" ht="20.100000000000001" customHeight="1">
      <c r="B10" s="42" t="s">
        <v>508</v>
      </c>
      <c r="C10" s="43"/>
      <c r="D10" s="71"/>
    </row>
    <row r="11" spans="2:28" ht="20.100000000000001" customHeight="1">
      <c r="B11" s="44"/>
      <c r="C11" s="45"/>
      <c r="D11" s="71"/>
    </row>
    <row r="12" spans="2:28" ht="20.100000000000001" customHeight="1">
      <c r="B12" s="46"/>
      <c r="C12" s="47"/>
      <c r="D12" s="71"/>
    </row>
    <row r="13" spans="2:28" ht="20.100000000000001" customHeight="1"/>
    <row r="14" spans="2:28" ht="20.100000000000001" hidden="1" customHeight="1">
      <c r="B14" s="40" t="str">
        <f>IF(D7=1,"Other Partner",IF(D7="2 or More","Other Partner-1",""))</f>
        <v>Other Partner-1</v>
      </c>
      <c r="C14" s="41"/>
      <c r="D14" s="71"/>
      <c r="F14" s="53"/>
    </row>
    <row r="15" spans="2:28" ht="20.100000000000001" hidden="1" customHeight="1">
      <c r="B15" s="42" t="str">
        <f>IF(D7=1,"Address of other Partner",IF(D7="2 or More","Address of other Partner - 1",""))</f>
        <v>Address of other Partner - 1</v>
      </c>
      <c r="C15" s="43"/>
      <c r="D15" s="71"/>
    </row>
    <row r="16" spans="2:28" ht="20.100000000000001" hidden="1" customHeight="1">
      <c r="B16" s="44"/>
      <c r="C16" s="45"/>
      <c r="D16" s="71"/>
    </row>
    <row r="17" spans="2:5" ht="20.100000000000001" hidden="1" customHeight="1">
      <c r="B17" s="46"/>
      <c r="C17" s="47"/>
      <c r="D17" s="71"/>
    </row>
    <row r="18" spans="2:5" ht="20.100000000000001" hidden="1" customHeight="1"/>
    <row r="19" spans="2:5" ht="20.100000000000001" hidden="1" customHeight="1">
      <c r="B19" s="40" t="s">
        <v>250</v>
      </c>
      <c r="C19" s="41"/>
      <c r="D19" s="71"/>
    </row>
    <row r="20" spans="2:5" ht="20.100000000000001" hidden="1" customHeight="1">
      <c r="B20" s="42" t="s">
        <v>251</v>
      </c>
      <c r="C20" s="43"/>
      <c r="D20" s="71"/>
    </row>
    <row r="21" spans="2:5" ht="20.100000000000001" hidden="1" customHeight="1">
      <c r="B21" s="44"/>
      <c r="C21" s="45"/>
      <c r="D21" s="71"/>
    </row>
    <row r="22" spans="2:5" ht="20.100000000000001" hidden="1" customHeight="1">
      <c r="B22" s="46"/>
      <c r="C22" s="47"/>
      <c r="D22" s="71"/>
    </row>
    <row r="23" spans="2:5" ht="20.100000000000001" customHeight="1"/>
    <row r="24" spans="2:5" ht="39" hidden="1" customHeight="1">
      <c r="B24" s="366" t="s">
        <v>80</v>
      </c>
      <c r="C24" s="366"/>
      <c r="D24" s="32"/>
      <c r="E24" s="58" t="str">
        <f>IF(OR(D24="Yes",D24="No",D24="")=TRUE, "", "In Correct Entry")</f>
        <v/>
      </c>
    </row>
    <row r="25" spans="2:5" ht="19.5" hidden="1" customHeight="1">
      <c r="B25" s="366" t="s">
        <v>79</v>
      </c>
      <c r="C25" s="366"/>
      <c r="D25" s="71"/>
      <c r="E25" s="56"/>
    </row>
    <row r="26" spans="2:5" ht="19.5" hidden="1" customHeight="1">
      <c r="B26" s="366"/>
      <c r="C26" s="366"/>
      <c r="D26" s="59"/>
    </row>
    <row r="27" spans="2:5" ht="20.100000000000001" customHeight="1"/>
    <row r="28" spans="2:5" ht="21" customHeight="1">
      <c r="B28" s="48" t="s">
        <v>208</v>
      </c>
      <c r="C28" s="49"/>
      <c r="D28" s="71"/>
    </row>
    <row r="29" spans="2:5" ht="21" customHeight="1">
      <c r="B29" s="48" t="s">
        <v>209</v>
      </c>
      <c r="C29" s="49"/>
      <c r="D29" s="17"/>
    </row>
    <row r="30" spans="2:5" ht="21" customHeight="1">
      <c r="B30" s="6"/>
      <c r="C30" s="6"/>
      <c r="D30" s="6"/>
    </row>
    <row r="31" spans="2:5" ht="21" customHeight="1">
      <c r="B31" s="48" t="s">
        <v>245</v>
      </c>
      <c r="C31" s="49"/>
      <c r="D31" s="224"/>
      <c r="E31" s="34"/>
    </row>
    <row r="32" spans="2:5" ht="21" customHeight="1">
      <c r="B32" s="48" t="s">
        <v>246</v>
      </c>
      <c r="C32" s="49"/>
      <c r="D32" s="17"/>
      <c r="E32" s="34"/>
    </row>
    <row r="33" spans="5:5">
      <c r="E33" s="34"/>
    </row>
  </sheetData>
  <sheetProtection algorithmName="SHA-512" hashValue="bwn4tpke9BMjb4WGwMQ2OCtN/V7nF8eJvoLV054QVRKTSMPriMgKApV1P2Iyex6Gt55i3w4/hr74YIkxiuCWKg==" saltValue="1g4XAZMjsX3COqJnsBA2zg==" spinCount="100000" sheet="1" formatColumns="0" formatRows="0" selectLockedCells="1"/>
  <customSheetViews>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2"/>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3"/>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4"/>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5"/>
      <headerFooter alignWithMargins="0"/>
    </customSheetView>
    <customSheetView guid="{F9FE2C60-2849-4C32-B532-2B1A89FFA9CD}" showGridLines="0" hiddenRows="1">
      <selection activeCell="D6" sqref="D6"/>
      <pageMargins left="0.75" right="0.64" top="0.55000000000000004" bottom="0.46" header="0.4" footer="0.33"/>
      <pageSetup orientation="portrait" r:id="rId6"/>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7"/>
      <headerFooter alignWithMargins="0"/>
    </customSheetView>
    <customSheetView guid="{CD4CA1A8-824A-452F-BDBA-32A47C1B3013}" showGridLines="0">
      <selection activeCell="D6" sqref="D6"/>
      <pageMargins left="0.75" right="0.64" top="0.55000000000000004" bottom="0.46" header="0.4" footer="0.33"/>
      <pageSetup orientation="portrait" r:id="rId8"/>
      <headerFooter alignWithMargins="0"/>
    </customSheetView>
    <customSheetView guid="{8E7B022F-1113-4BA2-B2BA-8EDBE02A2557}" showGridLines="0" showRuler="0">
      <selection activeCell="D6" sqref="D6"/>
      <pageMargins left="0.75" right="0.64" top="0.69" bottom="0.46" header="0.4" footer="0.33"/>
      <pageSetup orientation="portrait" r:id="rId9"/>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0"/>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1"/>
      <headerFooter alignWithMargins="0"/>
    </customSheetView>
    <customSheetView guid="{43BCBF1E-CDCF-4541-8D79-87EDCECBC1FD}" scale="90" showGridLines="0">
      <selection activeCell="D14" sqref="D14"/>
      <pageMargins left="0.75" right="0.64" top="0.55000000000000004" bottom="0.46" header="0.4" footer="0.33"/>
      <pageSetup orientation="portrait" r:id="rId12"/>
      <headerFooter alignWithMargins="0"/>
    </customSheetView>
    <customSheetView guid="{7A9EA6D6-4DDF-43D9-92E6-C6AFAD14E266}" showGridLines="0" hiddenRows="1">
      <selection activeCell="D6" sqref="D6"/>
      <pageMargins left="0.75" right="0.64" top="0.55000000000000004" bottom="0.46" header="0.4" footer="0.33"/>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15"/>
      <headerFooter alignWithMargins="0"/>
    </customSheetView>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6" type="noConversion"/>
  <conditionalFormatting sqref="B14:C17">
    <cfRule type="expression" dxfId="89" priority="4" stopIfTrue="1">
      <formula>$AA$6&lt;1</formula>
    </cfRule>
  </conditionalFormatting>
  <conditionalFormatting sqref="B7:D7">
    <cfRule type="expression" dxfId="88" priority="6" stopIfTrue="1">
      <formula>$D$6="Sole Bidder"</formula>
    </cfRule>
  </conditionalFormatting>
  <conditionalFormatting sqref="B19:D23">
    <cfRule type="expression" dxfId="87" priority="3" stopIfTrue="1">
      <formula>$AA$6&lt;2</formula>
    </cfRule>
  </conditionalFormatting>
  <conditionalFormatting sqref="B25:D26">
    <cfRule type="expression" dxfId="86" priority="7" stopIfTrue="1">
      <formula>$D$24="No"</formula>
    </cfRule>
  </conditionalFormatting>
  <conditionalFormatting sqref="D8">
    <cfRule type="expression" dxfId="85" priority="5" stopIfTrue="1">
      <formula>$AA$6=0</formula>
    </cfRule>
  </conditionalFormatting>
  <conditionalFormatting sqref="D14:D22">
    <cfRule type="expression" dxfId="84" priority="2" stopIfTrue="1">
      <formula>$D$6="Sole Bidder"</formula>
    </cfRule>
  </conditionalFormatting>
  <conditionalFormatting sqref="D19:D22">
    <cfRule type="expression" dxfId="83" priority="1" stopIfTrue="1">
      <formula>$D$7="1"</formula>
    </cfRule>
  </conditionalFormatting>
  <dataValidations disablePrompts="1"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0"/>
  <sheetViews>
    <sheetView showGridLines="0" view="pageBreakPreview" zoomScale="90" zoomScaleSheetLayoutView="90" workbookViewId="0">
      <selection activeCell="B18" sqref="B18:D18"/>
    </sheetView>
  </sheetViews>
  <sheetFormatPr defaultColWidth="9.140625" defaultRowHeight="16.5"/>
  <cols>
    <col min="1" max="1" width="12.140625" style="12" customWidth="1"/>
    <col min="2" max="2" width="15.7109375" style="12" customWidth="1"/>
    <col min="3" max="3" width="11.42578125" style="12" customWidth="1"/>
    <col min="4" max="4" width="20.42578125" style="12" customWidth="1"/>
    <col min="5" max="5" width="22.42578125" style="12" customWidth="1"/>
    <col min="6" max="6" width="19.5703125" style="12" customWidth="1"/>
    <col min="7" max="7" width="12.85546875" style="12" customWidth="1"/>
    <col min="8" max="26" width="9.7109375" style="12" customWidth="1"/>
    <col min="27" max="27" width="18" style="181" customWidth="1"/>
    <col min="28" max="16384" width="9.140625" style="13"/>
  </cols>
  <sheetData>
    <row r="1" spans="1:47">
      <c r="A1" s="232" t="str">
        <f>Basic!A3&amp;Basic!B3</f>
        <v>Tender Enquiry No. : ODP/BB/C&amp;M-4046/LTE-67/Rfx- 5006005958/24-25</v>
      </c>
      <c r="B1" s="121"/>
      <c r="C1" s="121"/>
      <c r="D1" s="121"/>
      <c r="E1" s="121"/>
      <c r="F1" s="233" t="str">
        <f>"Attachment-3(JV) "</f>
        <v xml:space="preserve">Attachment-3(JV) </v>
      </c>
      <c r="G1" s="105"/>
      <c r="H1" s="105"/>
      <c r="I1" s="105"/>
      <c r="J1" s="105"/>
      <c r="K1" s="105"/>
      <c r="L1" s="105"/>
      <c r="M1" s="105"/>
      <c r="N1" s="105"/>
      <c r="O1" s="105"/>
      <c r="P1" s="105"/>
      <c r="Q1" s="105"/>
      <c r="R1" s="105"/>
      <c r="S1" s="105"/>
      <c r="T1" s="105"/>
      <c r="U1" s="105"/>
      <c r="V1" s="105"/>
      <c r="W1" s="105"/>
      <c r="X1" s="105"/>
      <c r="Y1" s="105"/>
      <c r="Z1" s="105"/>
      <c r="AA1" s="180" t="str">
        <f>'Names of Bidder'!D6</f>
        <v>JV (Joint Venture)</v>
      </c>
      <c r="AU1" s="181">
        <f>Basic!B2</f>
        <v>0</v>
      </c>
    </row>
    <row r="2" spans="1:47">
      <c r="AA2" s="180" t="str">
        <f>'Names of Bidder'!AA6</f>
        <v>2 or More</v>
      </c>
    </row>
    <row r="3" spans="1:47" ht="38.25" customHeight="1">
      <c r="A3" s="367" t="str">
        <f>Basic!B1</f>
        <v>Supply of Medical Equipment/Instruments for BBMCH, DSSO, CDM &amp; PHO Bolangir, CHC, Kantabanji and SDH, Titilagarh of Bolangir district (under POWERGRID CSR Budget)</v>
      </c>
      <c r="B3" s="367"/>
      <c r="C3" s="367"/>
      <c r="D3" s="367"/>
      <c r="E3" s="367"/>
      <c r="F3" s="367"/>
      <c r="G3" s="182"/>
      <c r="H3" s="182"/>
      <c r="I3" s="182"/>
      <c r="J3" s="182"/>
      <c r="K3" s="182"/>
      <c r="L3" s="182"/>
      <c r="M3" s="182"/>
      <c r="N3" s="182"/>
      <c r="O3" s="182"/>
      <c r="P3" s="182"/>
      <c r="Q3" s="182"/>
      <c r="R3" s="182"/>
      <c r="S3" s="182"/>
      <c r="T3" s="182"/>
      <c r="U3" s="182"/>
      <c r="V3" s="182"/>
      <c r="W3" s="182"/>
      <c r="X3" s="182"/>
      <c r="Y3" s="182"/>
      <c r="Z3" s="182"/>
      <c r="AA3" s="183"/>
      <c r="AB3" s="154"/>
      <c r="AC3" s="155"/>
    </row>
    <row r="4" spans="1:47" ht="20.100000000000001" customHeight="1">
      <c r="A4" s="122"/>
      <c r="AC4" s="149"/>
      <c r="AD4" s="150"/>
    </row>
    <row r="5" spans="1:47" ht="26.25" customHeight="1">
      <c r="A5" s="368" t="s">
        <v>312</v>
      </c>
      <c r="B5" s="368"/>
      <c r="C5" s="368"/>
      <c r="D5" s="368"/>
      <c r="E5" s="368"/>
      <c r="F5" s="122"/>
      <c r="G5" s="122"/>
      <c r="H5" s="122"/>
      <c r="I5" s="122"/>
      <c r="J5" s="122"/>
      <c r="K5" s="122"/>
      <c r="L5" s="122"/>
      <c r="M5" s="122"/>
      <c r="N5" s="122"/>
      <c r="O5" s="122"/>
      <c r="P5" s="122"/>
      <c r="Q5" s="122"/>
      <c r="R5" s="122"/>
      <c r="S5" s="122"/>
      <c r="T5" s="122"/>
      <c r="U5" s="122"/>
      <c r="V5" s="122"/>
      <c r="W5" s="122"/>
      <c r="X5" s="122"/>
      <c r="Y5" s="122"/>
      <c r="Z5" s="122"/>
      <c r="AA5" s="184"/>
      <c r="AC5" s="149"/>
      <c r="AD5" s="150"/>
    </row>
    <row r="6" spans="1:47" ht="20.100000000000001" customHeight="1">
      <c r="A6" s="16"/>
      <c r="AC6" s="149"/>
      <c r="AD6" s="150"/>
    </row>
    <row r="7" spans="1:47" ht="22.5" customHeight="1">
      <c r="A7" s="84" t="str">
        <f>"Bidder’s Name and Address (" &amp; MID('Names of Bidder'!B9,9, 20) &amp; ") :"</f>
        <v>Bidder’s Name and Address (Bidder) :</v>
      </c>
      <c r="E7" s="95" t="s">
        <v>406</v>
      </c>
      <c r="F7" s="95"/>
      <c r="G7" s="95"/>
      <c r="H7" s="95"/>
      <c r="I7" s="95"/>
      <c r="J7" s="95"/>
      <c r="K7" s="95"/>
      <c r="L7" s="95"/>
      <c r="M7" s="95"/>
      <c r="N7" s="95"/>
      <c r="O7" s="95"/>
      <c r="P7" s="95"/>
      <c r="Q7" s="95"/>
      <c r="R7" s="95"/>
      <c r="S7" s="95"/>
      <c r="T7" s="95"/>
      <c r="U7" s="95"/>
      <c r="V7" s="95"/>
      <c r="W7" s="95"/>
      <c r="X7" s="95"/>
      <c r="Y7" s="95"/>
      <c r="Z7" s="95"/>
      <c r="AC7" s="149"/>
      <c r="AD7" s="150"/>
    </row>
    <row r="8" spans="1:47" ht="16.5" customHeight="1">
      <c r="A8" s="371"/>
      <c r="B8" s="371"/>
      <c r="C8" s="371"/>
      <c r="D8" s="371"/>
      <c r="E8" s="252" t="s">
        <v>630</v>
      </c>
      <c r="F8" s="226"/>
      <c r="G8" s="95"/>
      <c r="H8" s="95"/>
      <c r="J8" s="95"/>
      <c r="K8" s="95"/>
      <c r="L8" s="95"/>
      <c r="M8" s="95"/>
      <c r="N8" s="95"/>
      <c r="O8" s="95"/>
      <c r="P8" s="95"/>
      <c r="Q8" s="95"/>
      <c r="R8" s="95"/>
      <c r="S8" s="95"/>
      <c r="T8" s="95"/>
      <c r="U8" s="95"/>
      <c r="V8" s="95"/>
      <c r="W8" s="95"/>
      <c r="X8" s="95"/>
      <c r="Y8" s="95"/>
      <c r="Z8" s="95"/>
      <c r="AA8" s="185"/>
      <c r="AC8" s="149"/>
      <c r="AD8" s="150"/>
    </row>
    <row r="9" spans="1:47" ht="20.100000000000001" customHeight="1">
      <c r="A9" s="36" t="s">
        <v>315</v>
      </c>
      <c r="B9" s="369" t="str">
        <f>IF('Names of Bidder'!D9=0, "", 'Names of Bidder'!D9)</f>
        <v/>
      </c>
      <c r="C9" s="369"/>
      <c r="D9" s="369"/>
      <c r="E9" s="252" t="s">
        <v>521</v>
      </c>
      <c r="F9" s="226"/>
      <c r="G9" s="156"/>
      <c r="H9" s="156"/>
      <c r="I9" s="156"/>
      <c r="J9" s="156"/>
      <c r="K9" s="156"/>
      <c r="L9" s="156"/>
      <c r="M9" s="156"/>
      <c r="N9" s="156"/>
      <c r="O9" s="156"/>
      <c r="P9" s="156"/>
      <c r="Q9" s="156"/>
      <c r="R9" s="156"/>
      <c r="S9" s="156"/>
      <c r="T9" s="156"/>
      <c r="U9" s="156"/>
      <c r="V9" s="156"/>
      <c r="W9" s="156"/>
      <c r="X9" s="156"/>
      <c r="Y9" s="156"/>
      <c r="Z9" s="156"/>
      <c r="AC9" s="149"/>
      <c r="AD9" s="150"/>
    </row>
    <row r="10" spans="1:47" ht="20.100000000000001" customHeight="1">
      <c r="A10" s="36" t="s">
        <v>316</v>
      </c>
      <c r="B10" s="369" t="str">
        <f>IF('Names of Bidder'!D10=0, "", 'Names of Bidder'!D10)</f>
        <v/>
      </c>
      <c r="C10" s="369"/>
      <c r="D10" s="369"/>
      <c r="E10" s="252" t="s">
        <v>563</v>
      </c>
      <c r="F10" s="226"/>
      <c r="G10" s="156"/>
      <c r="H10" s="156"/>
      <c r="I10" s="156"/>
      <c r="J10" s="156"/>
      <c r="K10" s="156"/>
      <c r="L10" s="156"/>
      <c r="M10" s="156"/>
      <c r="N10" s="156"/>
      <c r="O10" s="156"/>
      <c r="P10" s="156"/>
      <c r="Q10" s="156"/>
      <c r="R10" s="156"/>
      <c r="S10" s="156"/>
      <c r="T10" s="156"/>
      <c r="U10" s="156"/>
      <c r="V10" s="156"/>
      <c r="W10" s="156"/>
      <c r="X10" s="156"/>
      <c r="Y10" s="156"/>
      <c r="Z10" s="156"/>
      <c r="AC10" s="149"/>
      <c r="AD10" s="150"/>
    </row>
    <row r="11" spans="1:47" ht="20.100000000000001" customHeight="1">
      <c r="B11" s="369" t="str">
        <f>IF('Names of Bidder'!D11=0, "", 'Names of Bidder'!D11)</f>
        <v/>
      </c>
      <c r="C11" s="369"/>
      <c r="D11" s="369"/>
      <c r="E11" s="252" t="s">
        <v>564</v>
      </c>
      <c r="F11" s="226"/>
      <c r="G11" s="156"/>
      <c r="H11" s="156"/>
      <c r="I11" s="156"/>
      <c r="J11" s="156"/>
      <c r="K11" s="156"/>
      <c r="L11" s="156"/>
      <c r="M11" s="156"/>
      <c r="N11" s="156"/>
      <c r="O11" s="156"/>
      <c r="P11" s="156"/>
      <c r="Q11" s="156"/>
      <c r="R11" s="156"/>
      <c r="S11" s="156"/>
      <c r="T11" s="156"/>
      <c r="U11" s="156"/>
      <c r="V11" s="156"/>
      <c r="W11" s="156"/>
      <c r="X11" s="156"/>
      <c r="Y11" s="156"/>
      <c r="Z11" s="156"/>
    </row>
    <row r="12" spans="1:47" ht="20.100000000000001" customHeight="1">
      <c r="A12" s="16"/>
      <c r="B12" s="369" t="str">
        <f>IF('Names of Bidder'!D12=0, "", 'Names of Bidder'!D12)</f>
        <v/>
      </c>
      <c r="C12" s="369"/>
      <c r="D12" s="369"/>
      <c r="E12" s="252" t="s">
        <v>565</v>
      </c>
      <c r="F12" s="226"/>
      <c r="G12" s="156"/>
      <c r="H12" s="156"/>
      <c r="I12" s="156"/>
      <c r="J12" s="156"/>
      <c r="K12" s="156"/>
      <c r="L12" s="156"/>
      <c r="M12" s="156"/>
      <c r="N12" s="156"/>
      <c r="O12" s="156"/>
      <c r="P12" s="156"/>
      <c r="Q12" s="156"/>
      <c r="R12" s="156"/>
      <c r="S12" s="156"/>
      <c r="T12" s="156"/>
      <c r="U12" s="156"/>
      <c r="V12" s="156"/>
      <c r="W12" s="156"/>
      <c r="X12" s="156"/>
      <c r="Y12" s="156"/>
      <c r="Z12" s="156"/>
    </row>
    <row r="13" spans="1:47" ht="30" customHeight="1">
      <c r="A13" s="16"/>
      <c r="B13" s="36"/>
      <c r="C13" s="36"/>
      <c r="D13" s="36" t="s">
        <v>509</v>
      </c>
      <c r="E13" s="13"/>
      <c r="F13" s="13"/>
      <c r="G13" s="156"/>
      <c r="H13" s="156"/>
      <c r="I13" s="156"/>
      <c r="J13" s="156"/>
      <c r="K13" s="156"/>
      <c r="L13" s="156"/>
      <c r="M13" s="156"/>
      <c r="N13" s="156"/>
      <c r="O13" s="156"/>
      <c r="P13" s="156"/>
      <c r="Q13" s="156"/>
      <c r="R13" s="156"/>
      <c r="S13" s="156"/>
      <c r="T13" s="156"/>
      <c r="U13" s="156"/>
      <c r="V13" s="156"/>
      <c r="W13" s="156"/>
      <c r="X13" s="156"/>
      <c r="Y13" s="156"/>
      <c r="Z13" s="156"/>
    </row>
    <row r="14" spans="1:47" ht="20.100000000000001" customHeight="1">
      <c r="A14" s="368" t="str">
        <f>IF('Names of Bidder'!D6="Sole Bidder", "This Attachment is Not Applicable", "")</f>
        <v/>
      </c>
      <c r="B14" s="368"/>
      <c r="C14" s="368"/>
      <c r="D14" s="368"/>
      <c r="E14" s="368"/>
      <c r="F14" s="122"/>
      <c r="G14" s="156"/>
      <c r="H14" s="156"/>
      <c r="I14" s="156"/>
      <c r="J14" s="156"/>
      <c r="K14" s="156"/>
      <c r="L14" s="156"/>
      <c r="M14" s="156"/>
      <c r="N14" s="156"/>
      <c r="O14" s="156"/>
      <c r="P14" s="156"/>
      <c r="Q14" s="156"/>
      <c r="R14" s="156"/>
      <c r="S14" s="156"/>
      <c r="T14" s="156"/>
      <c r="U14" s="156"/>
      <c r="V14" s="156"/>
      <c r="W14" s="156"/>
      <c r="X14" s="156"/>
      <c r="Y14" s="156"/>
      <c r="Z14" s="156"/>
    </row>
    <row r="15" spans="1:47" ht="20.100000000000001" customHeight="1">
      <c r="A15" s="84" t="s">
        <v>210</v>
      </c>
      <c r="B15" s="36"/>
      <c r="C15" s="36"/>
      <c r="D15" s="36"/>
      <c r="E15" s="156"/>
      <c r="F15" s="156"/>
      <c r="G15" s="156"/>
      <c r="H15" s="156"/>
      <c r="I15" s="156"/>
      <c r="J15" s="156"/>
      <c r="K15" s="156"/>
      <c r="L15" s="156"/>
      <c r="M15" s="156"/>
      <c r="N15" s="156"/>
      <c r="O15" s="156"/>
      <c r="P15" s="156"/>
      <c r="Q15" s="156"/>
      <c r="R15" s="156"/>
      <c r="S15" s="156"/>
      <c r="T15" s="156"/>
      <c r="U15" s="156"/>
      <c r="V15" s="156"/>
      <c r="W15" s="156"/>
      <c r="X15" s="156"/>
      <c r="Y15" s="156"/>
      <c r="Z15" s="156"/>
    </row>
    <row r="16" spans="1:47" ht="20.100000000000001" customHeight="1">
      <c r="A16" s="84"/>
      <c r="B16" s="372" t="str">
        <f>IF(AA2=1,"Other Partner",IF(AA2="2 or More","Other Partner-1",""))</f>
        <v>Other Partner-1</v>
      </c>
      <c r="C16" s="372"/>
      <c r="D16" s="372"/>
      <c r="E16" s="186" t="str">
        <f>IF(AA2="2 or More", "Other Partner-2", "")</f>
        <v>Other Partner-2</v>
      </c>
      <c r="F16" s="186"/>
      <c r="G16" s="156"/>
      <c r="H16" s="156"/>
      <c r="I16" s="156"/>
      <c r="J16" s="156"/>
      <c r="K16" s="156"/>
      <c r="L16" s="156"/>
      <c r="M16" s="156"/>
      <c r="N16" s="156"/>
      <c r="O16" s="156"/>
      <c r="P16" s="156"/>
      <c r="Q16" s="156"/>
      <c r="R16" s="156"/>
      <c r="S16" s="156"/>
      <c r="T16" s="156"/>
      <c r="U16" s="156"/>
      <c r="V16" s="156"/>
      <c r="W16" s="156"/>
      <c r="X16" s="156"/>
      <c r="Y16" s="156"/>
      <c r="Z16" s="156"/>
    </row>
    <row r="17" spans="1:29" ht="20.100000000000001" customHeight="1">
      <c r="A17" s="36" t="s">
        <v>315</v>
      </c>
      <c r="B17" s="369" t="str">
        <f>IF('Names of Bidder'!D14=0, "", 'Names of Bidder'!D14)</f>
        <v/>
      </c>
      <c r="C17" s="369"/>
      <c r="D17" s="369"/>
      <c r="E17" s="124" t="str">
        <f>IF($AA$2="2 or More", IF('Names of Bidder'!D19=0, "", 'Names of Bidder'!D19), "")</f>
        <v/>
      </c>
      <c r="F17" s="124"/>
      <c r="G17" s="156"/>
      <c r="H17" s="156"/>
      <c r="I17" s="156"/>
      <c r="J17" s="156"/>
      <c r="K17" s="156"/>
      <c r="L17" s="156"/>
      <c r="M17" s="156"/>
      <c r="N17" s="156"/>
      <c r="O17" s="156"/>
      <c r="P17" s="156"/>
      <c r="Q17" s="156"/>
      <c r="R17" s="156"/>
      <c r="S17" s="156"/>
      <c r="T17" s="156"/>
      <c r="U17" s="156"/>
      <c r="V17" s="156"/>
      <c r="W17" s="156"/>
      <c r="X17" s="156"/>
      <c r="Y17" s="156"/>
      <c r="Z17" s="156"/>
    </row>
    <row r="18" spans="1:29" ht="20.100000000000001" customHeight="1">
      <c r="A18" s="36" t="s">
        <v>316</v>
      </c>
      <c r="B18" s="369" t="str">
        <f>IF('Names of Bidder'!D15=0, "", 'Names of Bidder'!D15)</f>
        <v/>
      </c>
      <c r="C18" s="369"/>
      <c r="D18" s="369"/>
      <c r="E18" s="124" t="str">
        <f>IF($AA$2="2 or More", IF('Names of Bidder'!D20=0, "", 'Names of Bidder'!D20), "")</f>
        <v/>
      </c>
      <c r="F18" s="124"/>
      <c r="G18" s="156"/>
      <c r="H18" s="156"/>
      <c r="I18" s="156"/>
      <c r="J18" s="156"/>
      <c r="K18" s="156"/>
      <c r="L18" s="156"/>
      <c r="M18" s="156"/>
      <c r="N18" s="156"/>
      <c r="O18" s="156"/>
      <c r="P18" s="156"/>
      <c r="Q18" s="156"/>
      <c r="R18" s="156"/>
      <c r="S18" s="156"/>
      <c r="T18" s="156"/>
      <c r="U18" s="156"/>
      <c r="V18" s="156"/>
      <c r="W18" s="156"/>
      <c r="X18" s="156"/>
      <c r="Y18" s="156"/>
      <c r="Z18" s="156"/>
    </row>
    <row r="19" spans="1:29" ht="20.100000000000001" customHeight="1">
      <c r="A19" s="16"/>
      <c r="B19" s="369" t="str">
        <f>IF('Names of Bidder'!D16=0, "", 'Names of Bidder'!D16)</f>
        <v/>
      </c>
      <c r="C19" s="369"/>
      <c r="D19" s="369"/>
      <c r="E19" s="124" t="str">
        <f>IF($AA$2="2 or More", IF('Names of Bidder'!D21=0, "", 'Names of Bidder'!D21), "")</f>
        <v/>
      </c>
      <c r="F19" s="124"/>
      <c r="AB19" s="156"/>
    </row>
    <row r="20" spans="1:29" ht="20.100000000000001" customHeight="1">
      <c r="A20" s="16"/>
      <c r="B20" s="369" t="str">
        <f>IF('Names of Bidder'!D17=0, "", 'Names of Bidder'!D17)</f>
        <v/>
      </c>
      <c r="C20" s="369"/>
      <c r="D20" s="369"/>
      <c r="E20" s="124" t="str">
        <f>IF($AA$2="2 or More", IF('Names of Bidder'!D22=0, "", 'Names of Bidder'!D22), "")</f>
        <v/>
      </c>
      <c r="F20" s="124"/>
      <c r="AB20" s="156"/>
    </row>
    <row r="21" spans="1:29" ht="20.100000000000001" customHeight="1">
      <c r="A21" s="12" t="s">
        <v>313</v>
      </c>
    </row>
    <row r="22" spans="1:29" ht="84" customHeight="1">
      <c r="A22" s="370" t="s">
        <v>352</v>
      </c>
      <c r="B22" s="370"/>
      <c r="C22" s="370"/>
      <c r="D22" s="370"/>
      <c r="E22" s="370"/>
      <c r="F22" s="370"/>
      <c r="G22" s="16"/>
      <c r="H22" s="16"/>
      <c r="I22" s="16"/>
      <c r="J22" s="16"/>
      <c r="K22" s="16"/>
      <c r="L22" s="16"/>
      <c r="M22" s="16"/>
      <c r="N22" s="16"/>
      <c r="O22" s="16"/>
      <c r="P22" s="16"/>
      <c r="Q22" s="16"/>
      <c r="R22" s="16"/>
      <c r="S22" s="16"/>
      <c r="T22" s="16"/>
      <c r="U22" s="16"/>
      <c r="V22" s="16"/>
      <c r="W22" s="16"/>
      <c r="X22" s="16"/>
      <c r="Y22" s="16"/>
      <c r="Z22" s="16"/>
      <c r="AA22" s="187"/>
      <c r="AB22" s="69"/>
      <c r="AC22" s="69"/>
    </row>
    <row r="23" spans="1:29" ht="33" customHeight="1">
      <c r="D23" s="105"/>
    </row>
    <row r="24" spans="1:29" ht="33" customHeight="1">
      <c r="A24" s="7" t="s">
        <v>245</v>
      </c>
      <c r="B24" s="157" t="str">
        <f>IF('Names of Bidder'!D31=0, "", 'Names of Bidder'!D31)</f>
        <v/>
      </c>
      <c r="C24" s="84"/>
      <c r="D24" s="7" t="s">
        <v>243</v>
      </c>
      <c r="E24" s="7" t="str">
        <f>IF('Names of Bidder'!D28=0, "", 'Names of Bidder'!D28)</f>
        <v/>
      </c>
      <c r="F24" s="158"/>
      <c r="G24" s="84"/>
      <c r="H24" s="84"/>
      <c r="I24" s="84"/>
      <c r="J24" s="84"/>
      <c r="K24" s="84"/>
      <c r="L24" s="84"/>
      <c r="M24" s="84"/>
      <c r="N24" s="84"/>
      <c r="O24" s="84"/>
      <c r="P24" s="84"/>
      <c r="Q24" s="84"/>
      <c r="R24" s="84"/>
      <c r="S24" s="84"/>
      <c r="T24" s="84"/>
      <c r="U24" s="84"/>
      <c r="V24" s="84"/>
      <c r="W24" s="84"/>
      <c r="X24" s="84"/>
      <c r="Y24" s="84"/>
      <c r="Z24" s="84"/>
      <c r="AB24" s="13">
        <f>Basic!B4</f>
        <v>0</v>
      </c>
    </row>
    <row r="25" spans="1:29" ht="33" customHeight="1">
      <c r="A25" s="7" t="s">
        <v>246</v>
      </c>
      <c r="B25" s="7" t="str">
        <f>IF('Names of Bidder'!D32=0, "", 'Names of Bidder'!D32)</f>
        <v/>
      </c>
      <c r="C25" s="84"/>
      <c r="D25" s="7" t="s">
        <v>244</v>
      </c>
      <c r="E25" s="7" t="str">
        <f>IF('Names of Bidder'!D29=0, "", 'Names of Bidder'!D29)</f>
        <v/>
      </c>
      <c r="F25" s="158"/>
      <c r="G25" s="7"/>
      <c r="H25" s="7"/>
      <c r="I25" s="7"/>
      <c r="J25" s="7"/>
      <c r="K25" s="7"/>
      <c r="L25" s="7"/>
      <c r="M25" s="7"/>
      <c r="N25" s="7"/>
      <c r="O25" s="7"/>
      <c r="P25" s="7"/>
      <c r="Q25" s="7"/>
      <c r="R25" s="7"/>
      <c r="S25" s="7"/>
      <c r="T25" s="7"/>
      <c r="U25" s="7"/>
      <c r="V25" s="7"/>
      <c r="W25" s="7"/>
      <c r="X25" s="7"/>
      <c r="Y25" s="7"/>
      <c r="Z25" s="7"/>
      <c r="AB25" s="13" t="str">
        <f>Basic!B5</f>
        <v>Sixty (60) Days</v>
      </c>
    </row>
    <row r="26" spans="1:29" ht="33" customHeight="1">
      <c r="C26" s="84"/>
      <c r="D26" s="105"/>
      <c r="G26" s="7"/>
      <c r="H26" s="7"/>
      <c r="I26" s="7"/>
      <c r="J26" s="7"/>
      <c r="K26" s="7"/>
      <c r="L26" s="7"/>
      <c r="M26" s="7"/>
      <c r="N26" s="7"/>
      <c r="O26" s="7"/>
      <c r="P26" s="7"/>
      <c r="Q26" s="7"/>
      <c r="R26" s="7"/>
      <c r="S26" s="7"/>
      <c r="T26" s="7"/>
      <c r="U26" s="7"/>
      <c r="V26" s="7"/>
      <c r="W26" s="7"/>
      <c r="X26" s="7"/>
      <c r="Y26" s="7"/>
      <c r="Z26" s="7"/>
    </row>
    <row r="27" spans="1:29" ht="33" customHeight="1">
      <c r="A27" s="84"/>
      <c r="C27" s="84"/>
      <c r="E27" s="84"/>
      <c r="F27" s="84"/>
      <c r="G27" s="84"/>
      <c r="H27" s="84"/>
      <c r="I27" s="84"/>
      <c r="J27" s="84"/>
      <c r="K27" s="84"/>
      <c r="L27" s="84"/>
      <c r="M27" s="84"/>
      <c r="N27" s="84"/>
      <c r="O27" s="84"/>
      <c r="P27" s="84"/>
      <c r="Q27" s="84"/>
      <c r="R27" s="84"/>
      <c r="S27" s="84"/>
      <c r="T27" s="84"/>
      <c r="U27" s="84"/>
      <c r="V27" s="84"/>
      <c r="W27" s="84"/>
      <c r="X27" s="84"/>
      <c r="Y27" s="84"/>
      <c r="Z27" s="84"/>
    </row>
    <row r="28" spans="1:29" ht="20.100000000000001" customHeight="1"/>
    <row r="29" spans="1:29" ht="20.100000000000001" customHeight="1">
      <c r="A29" s="96"/>
    </row>
    <row r="30" spans="1:29" ht="20.100000000000001" customHeight="1"/>
    <row r="31" spans="1:29" ht="20.100000000000001" customHeight="1"/>
    <row r="32" spans="1:29" ht="20.100000000000001" customHeight="1">
      <c r="A32" s="96"/>
    </row>
    <row r="33" spans="1:1" ht="20.100000000000001" customHeight="1"/>
    <row r="34" spans="1:1" ht="20.100000000000001" customHeight="1">
      <c r="A34" s="96"/>
    </row>
    <row r="35" spans="1:1" ht="20.100000000000001" customHeight="1"/>
    <row r="36" spans="1:1" ht="20.100000000000001" customHeight="1">
      <c r="A36" s="96"/>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6" type="noConversion"/>
  <conditionalFormatting sqref="A15:A19 B15:F20">
    <cfRule type="expression" dxfId="82" priority="1" stopIfTrue="1">
      <formula>$AA$2=0</formula>
    </cfRule>
  </conditionalFormatting>
  <conditionalFormatting sqref="A22">
    <cfRule type="expression" dxfId="81"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Y133"/>
  <sheetViews>
    <sheetView tabSelected="1" view="pageBreakPreview" zoomScaleSheetLayoutView="100" workbookViewId="0">
      <selection activeCell="E34" sqref="E34"/>
    </sheetView>
  </sheetViews>
  <sheetFormatPr defaultColWidth="9.140625" defaultRowHeight="15.75"/>
  <cols>
    <col min="1" max="1" width="10" style="69" customWidth="1"/>
    <col min="2" max="3" width="14.42578125" style="69" customWidth="1"/>
    <col min="4" max="4" width="12.7109375" style="69" customWidth="1"/>
    <col min="5" max="5" width="16" style="69" customWidth="1"/>
    <col min="6" max="6" width="12.7109375" style="69" customWidth="1"/>
    <col min="7" max="7" width="16" style="69" customWidth="1"/>
    <col min="8" max="8" width="12.7109375" style="69" customWidth="1"/>
    <col min="9" max="9" width="16" style="69" customWidth="1"/>
    <col min="10" max="10" width="12.7109375" style="69" customWidth="1"/>
    <col min="11" max="11" width="16" style="69" customWidth="1"/>
    <col min="12" max="12" width="10.28515625" style="69" customWidth="1"/>
    <col min="13" max="13" width="27.7109375" style="69" customWidth="1"/>
    <col min="14" max="14" width="13" style="69" customWidth="1"/>
    <col min="15" max="15" width="14.7109375" style="69" customWidth="1"/>
    <col min="16" max="16" width="24" style="69" customWidth="1"/>
    <col min="17" max="17" width="13.42578125" style="69" customWidth="1"/>
    <col min="18" max="18" width="13.7109375" style="69" hidden="1" customWidth="1"/>
    <col min="19" max="19" width="9.140625" style="69" hidden="1" customWidth="1"/>
    <col min="20" max="20" width="17.28515625" style="69" customWidth="1"/>
    <col min="21" max="21" width="0" style="69" hidden="1" customWidth="1"/>
    <col min="22" max="22" width="13.5703125" style="69" hidden="1" customWidth="1"/>
    <col min="23" max="49" width="0" style="69" hidden="1" customWidth="1"/>
    <col min="50" max="16384" width="9.140625" style="69"/>
  </cols>
  <sheetData>
    <row r="1" spans="1:11" ht="17.25" customHeight="1">
      <c r="A1" s="106" t="str">
        <f>'Attach 3(JV)'!A1</f>
        <v>Tender Enquiry No. : ODP/BB/C&amp;M-4046/LTE-67/Rfx- 5006005958/24-25</v>
      </c>
      <c r="B1" s="76"/>
      <c r="C1" s="76"/>
      <c r="D1" s="76"/>
      <c r="E1" s="76"/>
      <c r="F1" s="76"/>
      <c r="G1" s="76"/>
      <c r="H1" s="107"/>
      <c r="I1" s="76"/>
      <c r="J1" s="76"/>
      <c r="K1" s="107" t="str">
        <f>"Attachment- 3 (QR) "</f>
        <v xml:space="preserve">Attachment- 3 (QR) </v>
      </c>
    </row>
    <row r="2" spans="1:11" ht="16.5" customHeight="1"/>
    <row r="3" spans="1:11" ht="39.75" customHeight="1">
      <c r="A3" s="374" t="str">
        <f>'Attach 3(JV)'!A3</f>
        <v>Supply of Medical Equipment/Instruments for BBMCH, DSSO, CDM &amp; PHO Bolangir, CHC, Kantabanji and SDH, Titilagarh of Bolangir district (under POWERGRID CSR Budget)</v>
      </c>
      <c r="B3" s="374"/>
      <c r="C3" s="374"/>
      <c r="D3" s="374"/>
      <c r="E3" s="374"/>
      <c r="F3" s="374"/>
      <c r="G3" s="374"/>
      <c r="H3" s="374"/>
      <c r="I3" s="374"/>
      <c r="J3" s="374"/>
      <c r="K3" s="374"/>
    </row>
    <row r="5" spans="1:11" ht="21.75" customHeight="1">
      <c r="A5" s="375" t="s">
        <v>623</v>
      </c>
      <c r="B5" s="375"/>
      <c r="C5" s="375"/>
      <c r="D5" s="375"/>
      <c r="E5" s="375"/>
      <c r="F5" s="375"/>
      <c r="G5" s="375"/>
      <c r="H5" s="375"/>
      <c r="I5" s="375"/>
      <c r="J5" s="375"/>
      <c r="K5" s="375"/>
    </row>
    <row r="6" spans="1:11" ht="25.5" customHeight="1"/>
    <row r="7" spans="1:11" ht="18.75" customHeight="1">
      <c r="A7" s="111" t="str">
        <f>'Attach 3(JV)'!A7</f>
        <v>Bidder’s Name and Address (Bidder) :</v>
      </c>
      <c r="G7" s="108"/>
      <c r="H7" s="74" t="str">
        <f>'Attach 3(JV)'!E7</f>
        <v>To :</v>
      </c>
    </row>
    <row r="8" spans="1:11" ht="18" customHeight="1">
      <c r="A8" s="241"/>
      <c r="B8" s="241"/>
      <c r="C8" s="241"/>
      <c r="D8" s="241"/>
      <c r="E8" s="241"/>
      <c r="G8" s="109"/>
      <c r="H8" s="74" t="str">
        <f>'Attach 3(JV)'!E8</f>
        <v>Sr. GM(C&amp;M)</v>
      </c>
    </row>
    <row r="9" spans="1:11" ht="15" customHeight="1">
      <c r="A9" s="111" t="s">
        <v>141</v>
      </c>
      <c r="B9" s="373" t="str">
        <f>'Attach 3(JV)'!B9</f>
        <v/>
      </c>
      <c r="C9" s="373"/>
      <c r="D9" s="373"/>
      <c r="G9" s="109"/>
      <c r="H9" s="74" t="str">
        <f>'Attach 3(JV)'!E9</f>
        <v xml:space="preserve">POWER GRID CORPORATION OF INDIA LIMITED, </v>
      </c>
    </row>
    <row r="10" spans="1:11" ht="16.5" customHeight="1">
      <c r="A10" s="111" t="s">
        <v>142</v>
      </c>
      <c r="B10" s="373" t="str">
        <f>'Attach 3(JV)'!B10</f>
        <v/>
      </c>
      <c r="C10" s="373"/>
      <c r="D10" s="373"/>
      <c r="G10" s="109"/>
      <c r="H10" s="74" t="str">
        <f>'Attach 3(JV)'!E10</f>
        <v>ODISHA PROJECTS</v>
      </c>
    </row>
    <row r="11" spans="1:11" ht="15" customHeight="1">
      <c r="B11" s="373" t="str">
        <f>'Attach 3(JV)'!B11</f>
        <v/>
      </c>
      <c r="C11" s="373"/>
      <c r="D11" s="373"/>
      <c r="G11" s="109"/>
      <c r="H11" s="74" t="str">
        <f>'Attach 3(JV)'!E11</f>
        <v>PLOT NO.-4, UNIT-41, NILADRI VIHAR</v>
      </c>
    </row>
    <row r="12" spans="1:11" ht="17.25" customHeight="1">
      <c r="B12" s="373" t="str">
        <f>'Attach 3(JV)'!B12</f>
        <v/>
      </c>
      <c r="C12" s="373"/>
      <c r="D12" s="373"/>
      <c r="H12" s="74" t="str">
        <f>'Attach 3(JV)'!E12</f>
        <v>CHANDRASHEKHARPUR, BHUBANESWAR-751021</v>
      </c>
    </row>
    <row r="14" spans="1:11">
      <c r="A14" s="69" t="s">
        <v>313</v>
      </c>
    </row>
    <row r="16" spans="1:11" ht="71.25" customHeight="1">
      <c r="A16" s="370" t="s">
        <v>143</v>
      </c>
      <c r="B16" s="370"/>
      <c r="C16" s="370"/>
      <c r="D16" s="370"/>
      <c r="E16" s="370"/>
      <c r="F16" s="370"/>
      <c r="G16" s="370"/>
      <c r="H16" s="370"/>
      <c r="I16" s="370"/>
      <c r="J16" s="370"/>
      <c r="K16" s="370"/>
    </row>
    <row r="17" spans="1:11">
      <c r="A17" s="98"/>
      <c r="B17" s="98"/>
      <c r="C17" s="98"/>
      <c r="D17" s="98"/>
      <c r="E17" s="98"/>
      <c r="F17" s="98"/>
      <c r="G17" s="98"/>
      <c r="H17" s="98"/>
      <c r="I17" s="98"/>
    </row>
    <row r="18" spans="1:11" ht="23.25" customHeight="1">
      <c r="A18" s="370" t="s">
        <v>144</v>
      </c>
      <c r="B18" s="370"/>
      <c r="C18" s="370"/>
      <c r="D18" s="370"/>
      <c r="E18" s="370"/>
      <c r="F18" s="370"/>
      <c r="G18" s="370"/>
      <c r="H18" s="370"/>
      <c r="I18" s="370"/>
      <c r="J18" s="376"/>
      <c r="K18" s="376"/>
    </row>
    <row r="19" spans="1:11" ht="22.5" customHeight="1">
      <c r="A19" s="74" t="s">
        <v>324</v>
      </c>
      <c r="B19" s="370" t="s">
        <v>510</v>
      </c>
      <c r="C19" s="370"/>
      <c r="D19" s="370"/>
      <c r="E19" s="370"/>
      <c r="F19" s="370"/>
      <c r="G19" s="370"/>
      <c r="H19" s="370"/>
      <c r="I19" s="370"/>
      <c r="J19" s="376"/>
      <c r="K19" s="376"/>
    </row>
    <row r="20" spans="1:11">
      <c r="A20" s="74" t="s">
        <v>347</v>
      </c>
      <c r="B20" s="379" t="s">
        <v>145</v>
      </c>
      <c r="C20" s="379"/>
      <c r="D20" s="379"/>
      <c r="E20" s="379"/>
      <c r="F20" s="379"/>
      <c r="G20" s="379"/>
      <c r="H20" s="379"/>
      <c r="I20" s="379"/>
    </row>
    <row r="21" spans="1:11">
      <c r="A21" s="74" t="s">
        <v>349</v>
      </c>
      <c r="B21" s="379" t="s">
        <v>146</v>
      </c>
      <c r="C21" s="379"/>
      <c r="D21" s="379"/>
      <c r="E21" s="379"/>
      <c r="F21" s="379"/>
      <c r="G21" s="379"/>
      <c r="H21" s="379"/>
      <c r="I21" s="379"/>
    </row>
    <row r="22" spans="1:11" ht="37.5" customHeight="1">
      <c r="A22" s="74" t="s">
        <v>122</v>
      </c>
      <c r="B22" s="370" t="s">
        <v>147</v>
      </c>
      <c r="C22" s="370"/>
      <c r="D22" s="370"/>
      <c r="E22" s="370"/>
      <c r="F22" s="370"/>
      <c r="G22" s="370"/>
      <c r="H22" s="370"/>
      <c r="I22" s="370"/>
      <c r="J22" s="376"/>
      <c r="K22" s="376"/>
    </row>
    <row r="23" spans="1:11" hidden="1">
      <c r="A23" s="74"/>
    </row>
    <row r="24" spans="1:11" hidden="1">
      <c r="A24" s="74"/>
    </row>
    <row r="26" spans="1:11" s="111" customFormat="1" ht="16.5">
      <c r="A26" s="110" t="s">
        <v>148</v>
      </c>
      <c r="B26" s="385" t="s">
        <v>149</v>
      </c>
      <c r="C26" s="385"/>
      <c r="D26" s="385"/>
      <c r="E26" s="385"/>
      <c r="F26" s="385"/>
      <c r="G26" s="385"/>
      <c r="H26" s="385"/>
      <c r="I26" s="385"/>
    </row>
    <row r="27" spans="1:11">
      <c r="B27" s="379" t="s">
        <v>150</v>
      </c>
      <c r="C27" s="379"/>
      <c r="D27" s="379"/>
      <c r="E27" s="379"/>
      <c r="F27" s="379"/>
      <c r="G27" s="379"/>
      <c r="H27" s="379"/>
      <c r="I27" s="379"/>
    </row>
    <row r="28" spans="1:11" ht="42" customHeight="1">
      <c r="B28" s="370" t="s">
        <v>151</v>
      </c>
      <c r="C28" s="370"/>
      <c r="D28" s="370"/>
      <c r="E28" s="370"/>
      <c r="F28" s="370"/>
      <c r="G28" s="370"/>
      <c r="H28" s="370"/>
      <c r="I28" s="370"/>
      <c r="J28" s="376"/>
      <c r="K28" s="376"/>
    </row>
    <row r="29" spans="1:11" ht="19.5" customHeight="1">
      <c r="A29" s="72" t="s">
        <v>152</v>
      </c>
      <c r="B29" s="378" t="s">
        <v>153</v>
      </c>
      <c r="C29" s="378"/>
      <c r="D29" s="378"/>
      <c r="E29" s="378"/>
      <c r="F29" s="378"/>
      <c r="G29" s="378"/>
      <c r="H29" s="378"/>
      <c r="I29" s="378"/>
      <c r="J29" s="378"/>
    </row>
    <row r="30" spans="1:11" ht="15.75" customHeight="1">
      <c r="A30" s="85">
        <v>1</v>
      </c>
      <c r="B30" s="394" t="s">
        <v>154</v>
      </c>
      <c r="C30" s="394"/>
      <c r="D30" s="394"/>
      <c r="E30" s="391" t="str">
        <f>'Attach 3(JV)'!B9</f>
        <v/>
      </c>
      <c r="F30" s="392"/>
      <c r="G30" s="392"/>
      <c r="H30" s="392"/>
      <c r="I30" s="392"/>
      <c r="J30" s="393"/>
    </row>
    <row r="31" spans="1:11" ht="15.75" customHeight="1">
      <c r="A31" s="378">
        <v>2</v>
      </c>
      <c r="B31" s="389" t="s">
        <v>155</v>
      </c>
      <c r="C31" s="389"/>
      <c r="D31" s="389"/>
      <c r="E31" s="391" t="str">
        <f>'Attach 3(JV)'!B10</f>
        <v/>
      </c>
      <c r="F31" s="392"/>
      <c r="G31" s="392"/>
      <c r="H31" s="392"/>
      <c r="I31" s="392"/>
      <c r="J31" s="393"/>
    </row>
    <row r="32" spans="1:11" ht="15.75" customHeight="1">
      <c r="A32" s="378"/>
      <c r="B32" s="389"/>
      <c r="C32" s="389"/>
      <c r="D32" s="389"/>
      <c r="E32" s="391" t="str">
        <f>'Attach 3(JV)'!B11</f>
        <v/>
      </c>
      <c r="F32" s="392"/>
      <c r="G32" s="392"/>
      <c r="H32" s="392"/>
      <c r="I32" s="392"/>
      <c r="J32" s="393"/>
    </row>
    <row r="33" spans="1:10" ht="15.75" customHeight="1">
      <c r="A33" s="378"/>
      <c r="B33" s="389"/>
      <c r="C33" s="389"/>
      <c r="D33" s="389"/>
      <c r="E33" s="391" t="str">
        <f>'Attach 3(JV)'!B12</f>
        <v/>
      </c>
      <c r="F33" s="392"/>
      <c r="G33" s="392"/>
      <c r="H33" s="392"/>
      <c r="I33" s="392"/>
      <c r="J33" s="393"/>
    </row>
    <row r="34" spans="1:10" ht="15.75" customHeight="1">
      <c r="A34" s="85">
        <v>3</v>
      </c>
      <c r="B34" s="389" t="s">
        <v>156</v>
      </c>
      <c r="C34" s="389"/>
      <c r="D34" s="390"/>
      <c r="E34" s="242"/>
      <c r="F34" s="243"/>
      <c r="G34" s="243"/>
      <c r="H34" s="243"/>
      <c r="I34" s="243"/>
      <c r="J34" s="240"/>
    </row>
    <row r="35" spans="1:10" ht="15.75" customHeight="1">
      <c r="A35" s="85">
        <v>4</v>
      </c>
      <c r="B35" s="389" t="s">
        <v>157</v>
      </c>
      <c r="C35" s="389"/>
      <c r="D35" s="390"/>
      <c r="E35" s="386"/>
      <c r="F35" s="387"/>
      <c r="G35" s="387"/>
      <c r="H35" s="387"/>
      <c r="I35" s="387"/>
      <c r="J35" s="388"/>
    </row>
    <row r="36" spans="1:10" ht="15.75" customHeight="1">
      <c r="A36" s="85">
        <v>5</v>
      </c>
      <c r="B36" s="389" t="s">
        <v>158</v>
      </c>
      <c r="C36" s="389"/>
      <c r="D36" s="390"/>
      <c r="E36" s="386"/>
      <c r="F36" s="387"/>
      <c r="G36" s="387"/>
      <c r="H36" s="387"/>
      <c r="I36" s="387"/>
      <c r="J36" s="388"/>
    </row>
    <row r="37" spans="1:10" ht="51.75" customHeight="1">
      <c r="A37" s="85">
        <v>6</v>
      </c>
      <c r="B37" s="389" t="s">
        <v>159</v>
      </c>
      <c r="C37" s="389"/>
      <c r="D37" s="390"/>
      <c r="E37" s="386"/>
      <c r="F37" s="387"/>
      <c r="G37" s="387"/>
      <c r="H37" s="387"/>
      <c r="I37" s="387"/>
      <c r="J37" s="388"/>
    </row>
    <row r="38" spans="1:10" ht="49.5" customHeight="1">
      <c r="A38" s="85">
        <v>7</v>
      </c>
      <c r="B38" s="389" t="s">
        <v>160</v>
      </c>
      <c r="C38" s="389"/>
      <c r="D38" s="390"/>
      <c r="E38" s="386"/>
      <c r="F38" s="387"/>
      <c r="G38" s="387"/>
      <c r="H38" s="387"/>
      <c r="I38" s="387"/>
      <c r="J38" s="388"/>
    </row>
    <row r="39" spans="1:10">
      <c r="A39" s="85">
        <v>8</v>
      </c>
      <c r="B39" s="389" t="s">
        <v>511</v>
      </c>
      <c r="C39" s="389"/>
      <c r="D39" s="390"/>
      <c r="E39" s="386"/>
      <c r="F39" s="387"/>
      <c r="G39" s="387"/>
      <c r="H39" s="387"/>
      <c r="I39" s="387"/>
      <c r="J39" s="388"/>
    </row>
    <row r="42" spans="1:10" ht="16.5">
      <c r="A42" s="112" t="s">
        <v>162</v>
      </c>
      <c r="B42" s="385" t="s">
        <v>161</v>
      </c>
      <c r="C42" s="385"/>
      <c r="D42" s="385"/>
      <c r="E42" s="385"/>
      <c r="F42" s="385"/>
      <c r="G42" s="385"/>
      <c r="H42" s="385"/>
      <c r="I42" s="385"/>
    </row>
    <row r="43" spans="1:10" ht="7.5" customHeight="1">
      <c r="A43" s="74"/>
    </row>
    <row r="44" spans="1:10">
      <c r="A44" s="74">
        <v>2.1</v>
      </c>
      <c r="B44" s="379" t="s">
        <v>163</v>
      </c>
      <c r="C44" s="379"/>
      <c r="D44" s="379"/>
      <c r="E44" s="379"/>
      <c r="F44" s="379"/>
      <c r="G44" s="379"/>
      <c r="H44" s="379"/>
      <c r="I44" s="379"/>
    </row>
    <row r="45" spans="1:10" ht="6" customHeight="1">
      <c r="A45" s="74"/>
    </row>
    <row r="46" spans="1:10">
      <c r="A46" s="74" t="s">
        <v>164</v>
      </c>
      <c r="B46" s="407" t="s">
        <v>355</v>
      </c>
      <c r="C46" s="407"/>
      <c r="D46" s="407"/>
      <c r="E46" s="407"/>
      <c r="F46" s="407"/>
      <c r="G46" s="407"/>
      <c r="H46" s="407"/>
      <c r="I46" s="407"/>
    </row>
    <row r="47" spans="1:10" ht="6.75" customHeight="1"/>
    <row r="48" spans="1:10" ht="10.5" customHeight="1"/>
    <row r="49" spans="1:25" ht="68.25" customHeight="1">
      <c r="A49" s="70" t="s">
        <v>186</v>
      </c>
      <c r="B49" s="370" t="s">
        <v>512</v>
      </c>
      <c r="C49" s="370"/>
      <c r="D49" s="370"/>
      <c r="E49" s="370"/>
      <c r="F49" s="370"/>
      <c r="G49" s="370"/>
      <c r="H49" s="370"/>
      <c r="I49" s="370"/>
      <c r="J49" s="376"/>
      <c r="K49" s="376"/>
    </row>
    <row r="50" spans="1:25" ht="54" customHeight="1">
      <c r="B50" s="370" t="s">
        <v>353</v>
      </c>
      <c r="C50" s="370"/>
      <c r="D50" s="370"/>
      <c r="E50" s="370"/>
      <c r="F50" s="370"/>
      <c r="G50" s="370"/>
      <c r="H50" s="370"/>
      <c r="I50" s="370"/>
      <c r="J50" s="376"/>
      <c r="K50" s="376"/>
    </row>
    <row r="52" spans="1:25" hidden="1">
      <c r="F52" s="113">
        <f>'Names of Bidder'!D9</f>
        <v>0</v>
      </c>
    </row>
    <row r="53" spans="1:25" hidden="1">
      <c r="F53" s="113">
        <f>'Names of Bidder'!D14</f>
        <v>0</v>
      </c>
    </row>
    <row r="54" spans="1:25" ht="15.75" hidden="1" customHeight="1">
      <c r="C54" s="99"/>
      <c r="D54" s="99"/>
      <c r="E54" s="99"/>
      <c r="F54" s="100">
        <f>'Names of Bidder'!D19</f>
        <v>0</v>
      </c>
      <c r="G54" s="99"/>
      <c r="H54" s="99"/>
      <c r="I54" s="99"/>
    </row>
    <row r="55" spans="1:25" ht="9" customHeight="1">
      <c r="C55" s="99"/>
      <c r="D55" s="99"/>
      <c r="E55" s="99"/>
      <c r="F55" s="99"/>
      <c r="G55" s="99"/>
      <c r="H55" s="99"/>
      <c r="I55" s="99"/>
    </row>
    <row r="56" spans="1:25" ht="19.5" customHeight="1">
      <c r="A56" s="73"/>
      <c r="B56" s="404" t="s">
        <v>189</v>
      </c>
      <c r="C56" s="404"/>
      <c r="D56" s="404"/>
      <c r="E56" s="404"/>
      <c r="F56" s="410"/>
      <c r="G56" s="411"/>
      <c r="H56" s="410"/>
      <c r="I56" s="411"/>
      <c r="J56" s="410"/>
      <c r="K56" s="411"/>
      <c r="L56" s="77"/>
      <c r="M56" s="77"/>
      <c r="N56" s="77"/>
      <c r="O56" s="77"/>
      <c r="P56" s="77"/>
      <c r="Q56" s="77"/>
      <c r="R56" s="77"/>
      <c r="S56" s="77"/>
      <c r="T56" s="77"/>
      <c r="U56" s="77"/>
      <c r="V56" s="77"/>
      <c r="W56" s="77"/>
      <c r="X56" s="77"/>
      <c r="Y56" s="77"/>
    </row>
    <row r="57" spans="1:25" ht="19.5" customHeight="1">
      <c r="A57" s="73"/>
      <c r="B57" s="399" t="s">
        <v>190</v>
      </c>
      <c r="C57" s="400"/>
      <c r="D57" s="400"/>
      <c r="E57" s="400"/>
      <c r="F57" s="405"/>
      <c r="G57" s="406"/>
      <c r="H57" s="405"/>
      <c r="I57" s="406"/>
      <c r="J57" s="405"/>
      <c r="K57" s="406"/>
      <c r="L57" s="77"/>
      <c r="M57" s="77"/>
      <c r="N57" s="77"/>
      <c r="O57" s="77"/>
      <c r="P57" s="77"/>
      <c r="Q57" s="77"/>
      <c r="R57" s="77"/>
      <c r="S57" s="77"/>
      <c r="T57" s="77"/>
      <c r="U57" s="77"/>
      <c r="V57" s="77"/>
      <c r="W57" s="77"/>
      <c r="X57" s="77"/>
      <c r="Y57" s="77"/>
    </row>
    <row r="58" spans="1:25" ht="19.5" customHeight="1">
      <c r="A58" s="73"/>
      <c r="B58" s="399"/>
      <c r="C58" s="400"/>
      <c r="D58" s="400"/>
      <c r="E58" s="400"/>
      <c r="F58" s="397"/>
      <c r="G58" s="398"/>
      <c r="H58" s="397"/>
      <c r="I58" s="398"/>
      <c r="J58" s="397"/>
      <c r="K58" s="398"/>
      <c r="L58" s="77"/>
      <c r="M58" s="77"/>
      <c r="N58" s="77"/>
      <c r="O58" s="77"/>
      <c r="P58" s="77"/>
      <c r="Q58" s="77"/>
      <c r="R58" s="77"/>
      <c r="S58" s="77"/>
      <c r="T58" s="77"/>
      <c r="U58" s="77"/>
      <c r="V58" s="77"/>
      <c r="W58" s="77"/>
      <c r="X58" s="77"/>
      <c r="Y58" s="77"/>
    </row>
    <row r="59" spans="1:25" ht="19.5" customHeight="1">
      <c r="A59" s="73"/>
      <c r="B59" s="419"/>
      <c r="C59" s="420"/>
      <c r="D59" s="420"/>
      <c r="E59" s="420"/>
      <c r="F59" s="397"/>
      <c r="G59" s="398"/>
      <c r="H59" s="397"/>
      <c r="I59" s="398"/>
      <c r="J59" s="397"/>
      <c r="K59" s="398"/>
      <c r="L59" s="77"/>
      <c r="M59" s="77"/>
      <c r="N59" s="77"/>
      <c r="O59" s="77"/>
      <c r="P59" s="77"/>
      <c r="Q59" s="77"/>
      <c r="R59" s="77"/>
      <c r="S59" s="77"/>
      <c r="T59" s="77"/>
      <c r="U59" s="77"/>
      <c r="V59" s="77"/>
      <c r="W59" s="77"/>
      <c r="X59" s="77"/>
      <c r="Y59" s="77"/>
    </row>
    <row r="60" spans="1:25" ht="33.75" customHeight="1">
      <c r="A60" s="85" t="s">
        <v>165</v>
      </c>
      <c r="B60" s="401" t="s">
        <v>513</v>
      </c>
      <c r="C60" s="402"/>
      <c r="D60" s="402"/>
      <c r="E60" s="403"/>
      <c r="F60" s="395"/>
      <c r="G60" s="396"/>
      <c r="H60" s="395"/>
      <c r="I60" s="396"/>
      <c r="J60" s="395"/>
      <c r="K60" s="396"/>
      <c r="L60" s="74"/>
      <c r="M60" s="74"/>
      <c r="N60" s="74"/>
      <c r="O60" s="74"/>
      <c r="P60" s="74"/>
      <c r="Q60" s="74"/>
      <c r="R60" s="74"/>
      <c r="S60" s="74"/>
      <c r="T60" s="74"/>
      <c r="U60" s="74"/>
      <c r="V60" s="74"/>
      <c r="W60" s="74"/>
      <c r="X60" s="74"/>
      <c r="Y60" s="74"/>
    </row>
    <row r="61" spans="1:25" ht="27" customHeight="1">
      <c r="A61" s="85" t="s">
        <v>166</v>
      </c>
      <c r="B61" s="401" t="s">
        <v>360</v>
      </c>
      <c r="C61" s="402"/>
      <c r="D61" s="402"/>
      <c r="E61" s="402"/>
      <c r="F61" s="395"/>
      <c r="G61" s="396"/>
      <c r="H61" s="395"/>
      <c r="I61" s="396"/>
      <c r="J61" s="395"/>
      <c r="K61" s="396"/>
      <c r="L61" s="74"/>
      <c r="M61" s="74"/>
      <c r="N61" s="74"/>
      <c r="O61" s="74"/>
      <c r="P61" s="74"/>
      <c r="Q61" s="74"/>
      <c r="R61" s="74"/>
      <c r="S61" s="74"/>
      <c r="T61" s="74"/>
      <c r="U61" s="74"/>
      <c r="V61" s="74"/>
      <c r="W61" s="74"/>
      <c r="X61" s="74"/>
      <c r="Y61" s="74"/>
    </row>
    <row r="62" spans="1:25" ht="23.25" customHeight="1">
      <c r="A62" s="378" t="s">
        <v>167</v>
      </c>
      <c r="B62" s="414" t="str">
        <f>IF('Names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62" s="415"/>
      <c r="D62" s="415"/>
      <c r="E62" s="415"/>
      <c r="F62" s="410"/>
      <c r="G62" s="411"/>
      <c r="H62" s="410"/>
      <c r="I62" s="411"/>
      <c r="J62" s="410"/>
      <c r="K62" s="411"/>
      <c r="L62" s="74"/>
      <c r="M62" s="74"/>
      <c r="N62" s="74"/>
      <c r="O62" s="74"/>
      <c r="P62" s="74"/>
      <c r="Q62" s="74"/>
      <c r="R62" s="74"/>
      <c r="S62" s="74"/>
      <c r="T62" s="74"/>
      <c r="U62" s="74"/>
      <c r="V62" s="74"/>
      <c r="W62" s="74"/>
      <c r="X62" s="74"/>
      <c r="Y62" s="74"/>
    </row>
    <row r="63" spans="1:25" ht="21" customHeight="1">
      <c r="A63" s="378"/>
      <c r="B63" s="416"/>
      <c r="C63" s="370"/>
      <c r="D63" s="370"/>
      <c r="E63" s="370"/>
      <c r="F63" s="405"/>
      <c r="G63" s="406"/>
      <c r="H63" s="405"/>
      <c r="I63" s="406"/>
      <c r="J63" s="405"/>
      <c r="K63" s="406"/>
      <c r="L63" s="74"/>
      <c r="M63" s="74"/>
      <c r="N63" s="74"/>
      <c r="O63" s="74"/>
      <c r="P63" s="74"/>
      <c r="Q63" s="74"/>
      <c r="R63" s="74"/>
      <c r="S63" s="74"/>
      <c r="T63" s="74"/>
      <c r="U63" s="74"/>
      <c r="V63" s="74"/>
      <c r="W63" s="74"/>
      <c r="X63" s="74"/>
      <c r="Y63" s="74"/>
    </row>
    <row r="64" spans="1:25" ht="24.95" customHeight="1">
      <c r="A64" s="101"/>
      <c r="B64" s="102"/>
      <c r="E64" s="70" t="s">
        <v>168</v>
      </c>
      <c r="F64" s="397"/>
      <c r="G64" s="398"/>
      <c r="H64" s="397"/>
      <c r="I64" s="398"/>
      <c r="J64" s="397"/>
      <c r="K64" s="398"/>
      <c r="L64" s="74"/>
      <c r="M64" s="74"/>
      <c r="N64" s="74"/>
      <c r="O64" s="74"/>
      <c r="P64" s="74"/>
      <c r="Q64" s="74"/>
      <c r="R64" s="74"/>
      <c r="S64" s="74"/>
      <c r="T64" s="74"/>
      <c r="U64" s="74"/>
      <c r="V64" s="74"/>
      <c r="W64" s="74"/>
      <c r="X64" s="74"/>
      <c r="Y64" s="74"/>
    </row>
    <row r="65" spans="1:25" ht="24.95" customHeight="1">
      <c r="A65" s="101"/>
      <c r="B65" s="102"/>
      <c r="E65" s="70" t="s">
        <v>253</v>
      </c>
      <c r="F65" s="397"/>
      <c r="G65" s="398"/>
      <c r="H65" s="397"/>
      <c r="I65" s="398"/>
      <c r="J65" s="397"/>
      <c r="K65" s="398"/>
      <c r="L65" s="74"/>
      <c r="M65" s="74"/>
      <c r="N65" s="74"/>
      <c r="O65" s="74"/>
      <c r="P65" s="74"/>
      <c r="Q65" s="74"/>
      <c r="R65" s="74"/>
      <c r="S65" s="74"/>
      <c r="T65" s="74"/>
      <c r="U65" s="74"/>
      <c r="V65" s="74"/>
      <c r="W65" s="74"/>
      <c r="X65" s="74"/>
      <c r="Y65" s="74"/>
    </row>
    <row r="66" spans="1:25" ht="24.95" customHeight="1">
      <c r="A66" s="101"/>
      <c r="B66" s="75"/>
      <c r="C66" s="76"/>
      <c r="D66" s="76"/>
      <c r="E66" s="103" t="s">
        <v>169</v>
      </c>
      <c r="F66" s="417"/>
      <c r="G66" s="418"/>
      <c r="H66" s="417"/>
      <c r="I66" s="418"/>
      <c r="J66" s="417"/>
      <c r="K66" s="418"/>
      <c r="L66" s="74"/>
      <c r="M66" s="74"/>
      <c r="N66" s="74"/>
      <c r="O66" s="74"/>
      <c r="P66" s="74"/>
      <c r="Q66" s="74"/>
      <c r="R66" s="74"/>
      <c r="S66" s="74"/>
      <c r="T66" s="74"/>
      <c r="U66" s="74"/>
      <c r="V66" s="74"/>
      <c r="W66" s="74"/>
      <c r="X66" s="74"/>
      <c r="Y66" s="74"/>
    </row>
    <row r="67" spans="1:25" ht="60" customHeight="1">
      <c r="A67" s="85" t="s">
        <v>170</v>
      </c>
      <c r="B67" s="414" t="s">
        <v>128</v>
      </c>
      <c r="C67" s="415"/>
      <c r="D67" s="415"/>
      <c r="E67" s="415"/>
      <c r="F67" s="412" t="s">
        <v>354</v>
      </c>
      <c r="G67" s="413"/>
      <c r="H67" s="412"/>
      <c r="I67" s="413"/>
      <c r="J67" s="412"/>
      <c r="K67" s="413"/>
    </row>
    <row r="68" spans="1:25" ht="30.75" customHeight="1">
      <c r="A68" s="85" t="s">
        <v>171</v>
      </c>
      <c r="B68" s="408" t="s">
        <v>359</v>
      </c>
      <c r="C68" s="409"/>
      <c r="D68" s="409"/>
      <c r="E68" s="409"/>
      <c r="F68" s="381"/>
      <c r="G68" s="382"/>
      <c r="H68" s="381"/>
      <c r="I68" s="382"/>
      <c r="J68" s="381"/>
      <c r="K68" s="382"/>
    </row>
    <row r="69" spans="1:25" ht="26.25" customHeight="1">
      <c r="A69" s="85" t="s">
        <v>173</v>
      </c>
      <c r="B69" s="408" t="s">
        <v>234</v>
      </c>
      <c r="C69" s="409"/>
      <c r="D69" s="409"/>
      <c r="E69" s="409"/>
      <c r="F69" s="381"/>
      <c r="G69" s="382"/>
      <c r="H69" s="381"/>
      <c r="I69" s="382"/>
      <c r="J69" s="381"/>
      <c r="K69" s="382"/>
    </row>
    <row r="70" spans="1:25" ht="24.95" customHeight="1">
      <c r="A70" s="85" t="s">
        <v>175</v>
      </c>
      <c r="B70" s="408" t="s">
        <v>174</v>
      </c>
      <c r="C70" s="409"/>
      <c r="D70" s="409"/>
      <c r="E70" s="409"/>
      <c r="F70" s="381"/>
      <c r="G70" s="382"/>
      <c r="H70" s="381"/>
      <c r="I70" s="382"/>
      <c r="J70" s="381"/>
      <c r="K70" s="382"/>
    </row>
    <row r="71" spans="1:25" ht="52.5" customHeight="1">
      <c r="A71" s="85" t="s">
        <v>187</v>
      </c>
      <c r="B71" s="408" t="s">
        <v>130</v>
      </c>
      <c r="C71" s="409"/>
      <c r="D71" s="409"/>
      <c r="E71" s="409"/>
      <c r="F71" s="395"/>
      <c r="G71" s="396"/>
      <c r="H71" s="395"/>
      <c r="I71" s="396"/>
      <c r="J71" s="395"/>
      <c r="K71" s="396"/>
    </row>
    <row r="72" spans="1:25" ht="16.5">
      <c r="A72" s="119" t="s">
        <v>176</v>
      </c>
      <c r="B72" s="385" t="s">
        <v>177</v>
      </c>
      <c r="C72" s="385"/>
      <c r="D72" s="385"/>
      <c r="E72" s="385"/>
      <c r="F72" s="385"/>
      <c r="G72" s="385"/>
      <c r="H72" s="385"/>
      <c r="I72" s="385"/>
    </row>
    <row r="73" spans="1:25" ht="6" customHeight="1">
      <c r="A73" s="77"/>
      <c r="B73" s="77"/>
      <c r="C73" s="77"/>
      <c r="D73" s="77"/>
      <c r="E73" s="77"/>
      <c r="F73" s="77"/>
      <c r="G73" s="77"/>
      <c r="H73" s="77"/>
    </row>
    <row r="74" spans="1:25">
      <c r="A74" s="77">
        <v>3.1</v>
      </c>
      <c r="B74" s="379" t="s">
        <v>356</v>
      </c>
      <c r="C74" s="379"/>
      <c r="D74" s="379"/>
      <c r="E74" s="379"/>
      <c r="F74" s="379"/>
      <c r="G74" s="379"/>
      <c r="H74" s="379"/>
      <c r="I74" s="379"/>
    </row>
    <row r="75" spans="1:25" ht="6.75" customHeight="1">
      <c r="B75" s="77"/>
      <c r="C75" s="77"/>
      <c r="D75" s="77"/>
      <c r="E75" s="77"/>
      <c r="F75" s="77"/>
      <c r="G75" s="77"/>
      <c r="H75" s="77"/>
    </row>
    <row r="76" spans="1:25" ht="52.5" hidden="1" customHeight="1">
      <c r="A76" s="77" t="s">
        <v>349</v>
      </c>
      <c r="B76" s="428" t="s">
        <v>496</v>
      </c>
      <c r="C76" s="428"/>
      <c r="D76" s="428"/>
      <c r="E76" s="428"/>
      <c r="F76" s="428"/>
      <c r="G76" s="428"/>
      <c r="H76" s="428"/>
      <c r="I76" s="428"/>
      <c r="J76" s="376"/>
      <c r="K76" s="376"/>
    </row>
    <row r="77" spans="1:25" ht="39.75" customHeight="1">
      <c r="A77" s="77">
        <v>3.2</v>
      </c>
      <c r="B77" s="370" t="s">
        <v>514</v>
      </c>
      <c r="C77" s="370"/>
      <c r="D77" s="370"/>
      <c r="E77" s="370"/>
      <c r="F77" s="370"/>
      <c r="G77" s="370"/>
      <c r="H77" s="370"/>
      <c r="I77" s="370"/>
      <c r="J77" s="376"/>
      <c r="K77" s="376"/>
    </row>
    <row r="78" spans="1:25" ht="19.5" customHeight="1">
      <c r="A78" s="85"/>
      <c r="B78" s="378" t="s">
        <v>357</v>
      </c>
      <c r="C78" s="378"/>
      <c r="D78" s="378"/>
      <c r="E78" s="378"/>
      <c r="F78" s="378"/>
      <c r="G78" s="378"/>
      <c r="H78" s="378"/>
      <c r="I78" s="378"/>
      <c r="J78" s="378"/>
    </row>
    <row r="79" spans="1:25" ht="15.75" customHeight="1">
      <c r="A79" s="85"/>
      <c r="B79" s="389" t="s">
        <v>181</v>
      </c>
      <c r="C79" s="389"/>
      <c r="D79" s="389"/>
      <c r="E79" s="383" t="str">
        <f>'Attach 3(JV)'!B9</f>
        <v/>
      </c>
      <c r="F79" s="384"/>
      <c r="G79" s="383" t="str">
        <f>'Attach 3(JV)'!B17</f>
        <v/>
      </c>
      <c r="H79" s="384"/>
      <c r="I79" s="383" t="str">
        <f>'Attach 3(JV)'!E17</f>
        <v/>
      </c>
      <c r="J79" s="384"/>
    </row>
    <row r="80" spans="1:25" ht="27" customHeight="1">
      <c r="A80" s="104" t="s">
        <v>324</v>
      </c>
      <c r="B80" s="389" t="s">
        <v>178</v>
      </c>
      <c r="C80" s="389"/>
      <c r="D80" s="390"/>
      <c r="E80" s="424" t="s">
        <v>358</v>
      </c>
      <c r="F80" s="425"/>
      <c r="G80" s="424"/>
      <c r="H80" s="425"/>
      <c r="I80" s="424"/>
      <c r="J80" s="425"/>
    </row>
    <row r="81" spans="1:11" ht="15.75" customHeight="1">
      <c r="A81" s="72" t="s">
        <v>314</v>
      </c>
      <c r="B81" s="389" t="s">
        <v>179</v>
      </c>
      <c r="C81" s="389"/>
      <c r="D81" s="390"/>
      <c r="E81" s="426"/>
      <c r="F81" s="427"/>
      <c r="G81" s="426"/>
      <c r="H81" s="427"/>
      <c r="I81" s="426"/>
      <c r="J81" s="427"/>
    </row>
    <row r="82" spans="1:11" ht="15.75" customHeight="1">
      <c r="A82" s="72"/>
      <c r="B82" s="389" t="s">
        <v>350</v>
      </c>
      <c r="C82" s="390"/>
      <c r="D82" s="390"/>
      <c r="E82" s="116"/>
      <c r="F82" s="115"/>
      <c r="G82" s="116"/>
      <c r="H82" s="114"/>
      <c r="I82" s="116"/>
      <c r="J82" s="115"/>
    </row>
    <row r="83" spans="1:11" ht="15.75" customHeight="1">
      <c r="A83" s="92">
        <f>IF(G82="Yes", 1,0)</f>
        <v>0</v>
      </c>
      <c r="B83" s="389" t="s">
        <v>562</v>
      </c>
      <c r="C83" s="389"/>
      <c r="D83" s="390"/>
      <c r="E83" s="380"/>
      <c r="F83" s="380"/>
      <c r="G83" s="380"/>
      <c r="H83" s="380"/>
      <c r="I83" s="380"/>
      <c r="J83" s="380"/>
    </row>
    <row r="84" spans="1:11" ht="15.75" customHeight="1">
      <c r="A84" s="72">
        <f>A83+1</f>
        <v>1</v>
      </c>
      <c r="B84" s="401" t="s">
        <v>515</v>
      </c>
      <c r="C84" s="402"/>
      <c r="D84" s="423"/>
      <c r="E84" s="377"/>
      <c r="F84" s="377"/>
      <c r="G84" s="377"/>
      <c r="H84" s="377"/>
      <c r="I84" s="377"/>
      <c r="J84" s="377"/>
    </row>
    <row r="85" spans="1:11" ht="15.75" customHeight="1">
      <c r="A85" s="72">
        <f>A84+1</f>
        <v>2</v>
      </c>
      <c r="B85" s="401" t="s">
        <v>516</v>
      </c>
      <c r="C85" s="402"/>
      <c r="D85" s="423"/>
      <c r="E85" s="377"/>
      <c r="F85" s="377"/>
      <c r="G85" s="377"/>
      <c r="H85" s="377"/>
      <c r="I85" s="377"/>
      <c r="J85" s="377"/>
    </row>
    <row r="86" spans="1:11" ht="15.75" customHeight="1">
      <c r="A86" s="72">
        <f>A85+1</f>
        <v>3</v>
      </c>
      <c r="B86" s="401" t="s">
        <v>351</v>
      </c>
      <c r="C86" s="402"/>
      <c r="D86" s="423"/>
      <c r="E86" s="377"/>
      <c r="F86" s="377"/>
      <c r="G86" s="377"/>
      <c r="H86" s="377"/>
      <c r="I86" s="377"/>
      <c r="J86" s="377"/>
    </row>
    <row r="87" spans="1:11" ht="16.5" customHeight="1">
      <c r="A87" s="72">
        <f>A86+1</f>
        <v>4</v>
      </c>
      <c r="B87" s="401" t="s">
        <v>119</v>
      </c>
      <c r="C87" s="402"/>
      <c r="D87" s="423"/>
      <c r="E87" s="377"/>
      <c r="F87" s="377"/>
      <c r="G87" s="377"/>
      <c r="H87" s="377"/>
      <c r="I87" s="377"/>
      <c r="J87" s="377"/>
    </row>
    <row r="88" spans="1:11" ht="33.75" customHeight="1">
      <c r="A88" s="72"/>
      <c r="B88" s="389" t="s">
        <v>180</v>
      </c>
      <c r="C88" s="389"/>
      <c r="D88" s="390"/>
      <c r="E88" s="377"/>
      <c r="F88" s="377"/>
      <c r="G88" s="377"/>
      <c r="H88" s="377"/>
      <c r="I88" s="377"/>
      <c r="J88" s="377"/>
    </row>
    <row r="89" spans="1:11" ht="9" customHeight="1">
      <c r="A89" s="70"/>
      <c r="B89" s="98"/>
      <c r="C89" s="98"/>
      <c r="D89" s="118"/>
      <c r="E89" s="117"/>
      <c r="F89" s="117"/>
      <c r="G89" s="117"/>
      <c r="H89" s="117"/>
      <c r="I89" s="117"/>
      <c r="J89" s="117"/>
    </row>
    <row r="90" spans="1:11" ht="27" hidden="1" customHeight="1">
      <c r="A90" s="104" t="s">
        <v>325</v>
      </c>
      <c r="B90" s="389" t="s">
        <v>182</v>
      </c>
      <c r="C90" s="389"/>
      <c r="D90" s="390"/>
      <c r="E90" s="394"/>
      <c r="F90" s="394"/>
      <c r="G90" s="394"/>
      <c r="H90" s="394"/>
      <c r="I90" s="394"/>
      <c r="J90" s="394"/>
    </row>
    <row r="91" spans="1:11" ht="33" hidden="1" customHeight="1">
      <c r="A91" s="72"/>
      <c r="B91" s="389" t="s">
        <v>183</v>
      </c>
      <c r="C91" s="389"/>
      <c r="D91" s="390"/>
      <c r="E91" s="377"/>
      <c r="F91" s="377"/>
      <c r="G91" s="377"/>
      <c r="H91" s="377"/>
      <c r="I91" s="377"/>
      <c r="J91" s="377"/>
    </row>
    <row r="92" spans="1:11" ht="15.75" hidden="1" customHeight="1">
      <c r="A92" s="72"/>
      <c r="B92" s="389" t="s">
        <v>185</v>
      </c>
      <c r="C92" s="389"/>
      <c r="D92" s="390"/>
      <c r="E92" s="389"/>
      <c r="F92" s="389"/>
      <c r="G92" s="389"/>
      <c r="H92" s="389"/>
      <c r="I92" s="389"/>
      <c r="J92" s="389"/>
    </row>
    <row r="93" spans="1:11" ht="42.75" hidden="1" customHeight="1">
      <c r="A93" s="72"/>
      <c r="B93" s="389" t="s">
        <v>184</v>
      </c>
      <c r="C93" s="389"/>
      <c r="D93" s="390"/>
      <c r="E93" s="377"/>
      <c r="F93" s="377"/>
      <c r="G93" s="377"/>
      <c r="H93" s="377"/>
      <c r="I93" s="377"/>
      <c r="J93" s="377"/>
    </row>
    <row r="94" spans="1:11" ht="16.5" customHeight="1">
      <c r="A94" s="77"/>
      <c r="B94" s="118"/>
      <c r="C94" s="118"/>
      <c r="D94" s="118"/>
      <c r="E94" s="118"/>
      <c r="F94" s="118"/>
      <c r="G94" s="118"/>
      <c r="H94" s="118"/>
      <c r="I94" s="118"/>
      <c r="J94" s="118"/>
      <c r="K94" s="118"/>
    </row>
    <row r="95" spans="1:11" ht="37.5" customHeight="1">
      <c r="A95" s="120" t="s">
        <v>120</v>
      </c>
      <c r="B95" s="376" t="s">
        <v>372</v>
      </c>
      <c r="C95" s="376"/>
      <c r="D95" s="376"/>
      <c r="E95" s="376"/>
      <c r="F95" s="376"/>
      <c r="G95" s="376"/>
      <c r="H95" s="376"/>
      <c r="I95" s="376"/>
      <c r="J95" s="376"/>
      <c r="K95" s="376"/>
    </row>
    <row r="96" spans="1:11" ht="37.5" customHeight="1">
      <c r="A96" s="77"/>
      <c r="B96" s="421" t="s">
        <v>378</v>
      </c>
      <c r="C96" s="421"/>
      <c r="D96" s="421"/>
      <c r="E96" s="421"/>
      <c r="F96" s="188" t="s">
        <v>373</v>
      </c>
      <c r="G96" s="118"/>
      <c r="H96" s="118"/>
      <c r="I96" s="118"/>
      <c r="J96" s="118"/>
      <c r="K96" s="118"/>
    </row>
    <row r="97" spans="1:11" ht="15.75" customHeight="1">
      <c r="A97" s="77"/>
      <c r="B97" s="118"/>
      <c r="C97" s="118"/>
      <c r="D97" s="118"/>
      <c r="E97" s="118"/>
      <c r="F97" s="118"/>
      <c r="G97" s="118"/>
      <c r="H97" s="118"/>
      <c r="I97" s="118"/>
      <c r="J97" s="118"/>
    </row>
    <row r="98" spans="1:11" ht="54" customHeight="1">
      <c r="A98" s="77"/>
      <c r="B98" s="189" t="s">
        <v>254</v>
      </c>
      <c r="C98" s="422" t="s">
        <v>374</v>
      </c>
      <c r="D98" s="422"/>
      <c r="E98" s="422"/>
      <c r="F98" s="422" t="s">
        <v>375</v>
      </c>
      <c r="G98" s="422"/>
      <c r="H98" s="422" t="s">
        <v>376</v>
      </c>
      <c r="I98" s="422"/>
      <c r="J98" s="422" t="s">
        <v>377</v>
      </c>
      <c r="K98" s="422"/>
    </row>
    <row r="99" spans="1:11" ht="27.75" customHeight="1">
      <c r="A99" s="77"/>
      <c r="B99" s="190" t="str">
        <f>IF(F96=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99" s="191"/>
      <c r="E99" s="192"/>
      <c r="F99" s="193"/>
      <c r="G99" s="194"/>
      <c r="H99" s="193"/>
      <c r="I99" s="194"/>
      <c r="J99" s="193"/>
      <c r="K99" s="194"/>
    </row>
    <row r="100" spans="1:11" ht="27.75" customHeight="1">
      <c r="A100" s="77"/>
      <c r="B100" s="195"/>
      <c r="C100" s="435"/>
      <c r="D100" s="437"/>
      <c r="E100" s="436"/>
      <c r="F100" s="435"/>
      <c r="G100" s="436"/>
      <c r="H100" s="435"/>
      <c r="I100" s="436"/>
      <c r="J100" s="435"/>
      <c r="K100" s="436"/>
    </row>
    <row r="101" spans="1:11" ht="27.75" customHeight="1">
      <c r="A101" s="77"/>
      <c r="B101" s="195"/>
      <c r="C101" s="435"/>
      <c r="D101" s="437"/>
      <c r="E101" s="436"/>
      <c r="F101" s="435"/>
      <c r="G101" s="436"/>
      <c r="H101" s="435"/>
      <c r="I101" s="436"/>
      <c r="J101" s="435"/>
      <c r="K101" s="436"/>
    </row>
    <row r="102" spans="1:11" ht="27.75" customHeight="1">
      <c r="A102" s="77"/>
      <c r="B102" s="195"/>
      <c r="C102" s="196"/>
      <c r="D102" s="197"/>
      <c r="E102" s="198"/>
      <c r="F102" s="196"/>
      <c r="G102" s="198"/>
      <c r="H102" s="196"/>
      <c r="I102" s="198"/>
      <c r="J102" s="196"/>
      <c r="K102" s="198"/>
    </row>
    <row r="103" spans="1:11" ht="27.75" customHeight="1">
      <c r="A103" s="77"/>
      <c r="B103" s="195"/>
      <c r="C103" s="435"/>
      <c r="D103" s="437"/>
      <c r="E103" s="436"/>
      <c r="F103" s="435"/>
      <c r="G103" s="436"/>
      <c r="H103" s="435"/>
      <c r="I103" s="436"/>
      <c r="J103" s="435"/>
      <c r="K103" s="436"/>
    </row>
    <row r="104" spans="1:11" ht="37.5" customHeight="1">
      <c r="A104" s="77"/>
      <c r="B104" s="199"/>
      <c r="C104" s="199"/>
      <c r="D104" s="199"/>
      <c r="E104" s="199"/>
      <c r="F104" s="199"/>
      <c r="G104" s="118"/>
      <c r="H104" s="118"/>
      <c r="I104" s="118"/>
      <c r="J104" s="118"/>
      <c r="K104" s="118"/>
    </row>
    <row r="105" spans="1:11" ht="59.25" customHeight="1">
      <c r="A105" s="120" t="s">
        <v>120</v>
      </c>
      <c r="B105" s="376" t="s">
        <v>361</v>
      </c>
      <c r="C105" s="376"/>
      <c r="D105" s="376"/>
      <c r="E105" s="376"/>
      <c r="F105" s="376"/>
      <c r="G105" s="376"/>
      <c r="H105" s="376"/>
      <c r="I105" s="376"/>
      <c r="J105" s="376"/>
      <c r="K105" s="376"/>
    </row>
    <row r="106" spans="1:11">
      <c r="A106" s="77">
        <v>6.1</v>
      </c>
      <c r="B106" s="431" t="s">
        <v>362</v>
      </c>
      <c r="C106" s="432"/>
      <c r="D106" s="432"/>
      <c r="E106" s="432"/>
      <c r="F106" s="432"/>
      <c r="G106" s="432"/>
      <c r="H106" s="432"/>
      <c r="I106" s="432"/>
      <c r="J106" s="432"/>
      <c r="K106" s="432"/>
    </row>
    <row r="107" spans="1:11" ht="45.75" customHeight="1">
      <c r="B107" s="422" t="s">
        <v>255</v>
      </c>
      <c r="C107" s="422"/>
      <c r="D107" s="422"/>
      <c r="E107" s="422" t="s">
        <v>363</v>
      </c>
      <c r="F107" s="422"/>
      <c r="G107" s="422"/>
      <c r="H107" s="422" t="s">
        <v>364</v>
      </c>
      <c r="I107" s="422"/>
      <c r="J107" s="422"/>
      <c r="K107" s="200"/>
    </row>
    <row r="108" spans="1:11">
      <c r="B108" s="430"/>
      <c r="C108" s="430"/>
      <c r="D108" s="430"/>
      <c r="E108" s="430"/>
      <c r="F108" s="430"/>
      <c r="G108" s="430"/>
      <c r="H108" s="430"/>
      <c r="I108" s="430"/>
      <c r="J108" s="430"/>
      <c r="K108" s="200"/>
    </row>
    <row r="109" spans="1:11">
      <c r="B109" s="430"/>
      <c r="C109" s="430"/>
      <c r="D109" s="430"/>
      <c r="E109" s="430"/>
      <c r="F109" s="430"/>
      <c r="G109" s="430"/>
      <c r="H109" s="430"/>
      <c r="I109" s="430"/>
      <c r="J109" s="430"/>
      <c r="K109" s="200"/>
    </row>
    <row r="110" spans="1:11">
      <c r="B110" s="430"/>
      <c r="C110" s="430"/>
      <c r="D110" s="430"/>
      <c r="E110" s="430"/>
      <c r="F110" s="430"/>
      <c r="G110" s="430"/>
      <c r="H110" s="430"/>
      <c r="I110" s="430"/>
      <c r="J110" s="430"/>
      <c r="K110" s="200"/>
    </row>
    <row r="111" spans="1:11">
      <c r="B111" s="430"/>
      <c r="C111" s="430"/>
      <c r="D111" s="430"/>
      <c r="E111" s="430"/>
      <c r="F111" s="430"/>
      <c r="G111" s="430"/>
      <c r="H111" s="430"/>
      <c r="I111" s="430"/>
      <c r="J111" s="430"/>
      <c r="K111" s="200"/>
    </row>
    <row r="112" spans="1:11">
      <c r="B112" s="430"/>
      <c r="C112" s="430"/>
      <c r="D112" s="430"/>
      <c r="E112" s="430"/>
      <c r="F112" s="430"/>
      <c r="G112" s="430"/>
      <c r="H112" s="430"/>
      <c r="I112" s="430"/>
      <c r="J112" s="430"/>
      <c r="K112" s="200"/>
    </row>
    <row r="113" spans="1:11">
      <c r="B113" s="434"/>
      <c r="C113" s="434"/>
      <c r="D113" s="434"/>
      <c r="E113" s="434"/>
      <c r="F113" s="434"/>
      <c r="G113" s="434"/>
      <c r="H113" s="434"/>
      <c r="I113" s="434"/>
      <c r="J113" s="434"/>
      <c r="K113" s="200"/>
    </row>
    <row r="114" spans="1:11">
      <c r="A114" s="77">
        <v>6.2</v>
      </c>
      <c r="B114" s="438" t="s">
        <v>365</v>
      </c>
      <c r="C114" s="438"/>
      <c r="D114" s="438"/>
      <c r="E114" s="434"/>
      <c r="F114" s="434"/>
      <c r="G114" s="434"/>
      <c r="H114" s="434"/>
      <c r="I114" s="434"/>
      <c r="J114" s="434"/>
      <c r="K114" s="200"/>
    </row>
    <row r="115" spans="1:11">
      <c r="B115" s="201" t="s">
        <v>366</v>
      </c>
      <c r="C115" s="378" t="s">
        <v>367</v>
      </c>
      <c r="D115" s="378"/>
      <c r="E115" s="378"/>
      <c r="F115" s="378"/>
      <c r="G115" s="422" t="s">
        <v>368</v>
      </c>
      <c r="H115" s="422"/>
      <c r="I115" s="199"/>
      <c r="J115" s="202"/>
      <c r="K115" s="200"/>
    </row>
    <row r="116" spans="1:11">
      <c r="B116" s="203"/>
      <c r="C116" s="433"/>
      <c r="D116" s="433"/>
      <c r="E116" s="433"/>
      <c r="F116" s="433"/>
      <c r="G116" s="429"/>
      <c r="H116" s="429"/>
      <c r="I116" s="200"/>
      <c r="J116" s="200"/>
      <c r="K116" s="200"/>
    </row>
    <row r="117" spans="1:11">
      <c r="B117" s="203"/>
      <c r="C117" s="433"/>
      <c r="D117" s="433"/>
      <c r="E117" s="433"/>
      <c r="F117" s="433"/>
      <c r="G117" s="429"/>
      <c r="H117" s="429"/>
      <c r="I117" s="200"/>
      <c r="J117" s="200"/>
      <c r="K117" s="200"/>
    </row>
    <row r="118" spans="1:11">
      <c r="B118" s="203"/>
      <c r="C118" s="433"/>
      <c r="D118" s="433"/>
      <c r="E118" s="433"/>
      <c r="F118" s="433"/>
      <c r="G118" s="429"/>
      <c r="H118" s="429"/>
    </row>
    <row r="119" spans="1:11">
      <c r="B119" s="203"/>
      <c r="C119" s="433"/>
      <c r="D119" s="433"/>
      <c r="E119" s="433"/>
      <c r="F119" s="433"/>
      <c r="G119" s="429"/>
      <c r="H119" s="429"/>
    </row>
    <row r="120" spans="1:11">
      <c r="B120" s="203"/>
      <c r="C120" s="433"/>
      <c r="D120" s="433"/>
      <c r="E120" s="433"/>
      <c r="F120" s="433"/>
      <c r="G120" s="429"/>
      <c r="H120" s="429"/>
    </row>
    <row r="121" spans="1:11">
      <c r="B121" s="204"/>
      <c r="C121" s="77"/>
      <c r="D121" s="77"/>
      <c r="E121" s="77"/>
      <c r="F121" s="77"/>
      <c r="G121" s="199"/>
      <c r="H121" s="199"/>
    </row>
    <row r="122" spans="1:11">
      <c r="A122" s="77">
        <v>6.3</v>
      </c>
      <c r="B122" s="431" t="s">
        <v>369</v>
      </c>
      <c r="C122" s="432"/>
      <c r="D122" s="432"/>
      <c r="E122" s="432"/>
      <c r="F122" s="432"/>
      <c r="G122" s="432"/>
      <c r="H122" s="432"/>
    </row>
    <row r="123" spans="1:11" ht="28.5">
      <c r="B123" s="189" t="s">
        <v>366</v>
      </c>
      <c r="C123" s="422" t="s">
        <v>209</v>
      </c>
      <c r="D123" s="422"/>
      <c r="E123" s="422"/>
      <c r="F123" s="422" t="s">
        <v>370</v>
      </c>
      <c r="G123" s="422"/>
      <c r="H123" s="422"/>
      <c r="I123" s="189" t="s">
        <v>371</v>
      </c>
    </row>
    <row r="124" spans="1:11">
      <c r="B124" s="205"/>
      <c r="C124" s="429"/>
      <c r="D124" s="429"/>
      <c r="E124" s="429"/>
      <c r="F124" s="429"/>
      <c r="G124" s="429"/>
      <c r="H124" s="429"/>
      <c r="I124" s="205"/>
    </row>
    <row r="125" spans="1:11">
      <c r="B125" s="205"/>
      <c r="C125" s="429"/>
      <c r="D125" s="429"/>
      <c r="E125" s="429"/>
      <c r="F125" s="429"/>
      <c r="G125" s="429"/>
      <c r="H125" s="429"/>
      <c r="I125" s="205"/>
    </row>
    <row r="126" spans="1:11">
      <c r="B126" s="205"/>
      <c r="C126" s="429"/>
      <c r="D126" s="429"/>
      <c r="E126" s="429"/>
      <c r="F126" s="429"/>
      <c r="G126" s="429"/>
      <c r="H126" s="429"/>
      <c r="I126" s="205"/>
    </row>
    <row r="127" spans="1:11">
      <c r="B127" s="205"/>
      <c r="C127" s="429"/>
      <c r="D127" s="429"/>
      <c r="E127" s="429"/>
      <c r="F127" s="429"/>
      <c r="G127" s="429"/>
      <c r="H127" s="429"/>
      <c r="I127" s="205"/>
    </row>
    <row r="128" spans="1:11">
      <c r="B128" s="205"/>
      <c r="C128" s="429"/>
      <c r="D128" s="429"/>
      <c r="E128" s="429"/>
      <c r="F128" s="429"/>
      <c r="G128" s="429"/>
      <c r="H128" s="429"/>
      <c r="I128" s="205"/>
    </row>
    <row r="129" spans="2:9" ht="29.25" customHeight="1">
      <c r="B129" s="199"/>
      <c r="C129" s="199"/>
      <c r="D129" s="199"/>
      <c r="E129" s="199"/>
      <c r="F129" s="199"/>
      <c r="G129" s="199"/>
      <c r="H129" s="199"/>
      <c r="I129" s="199"/>
    </row>
    <row r="130" spans="2:9" ht="23.25" customHeight="1">
      <c r="B130" s="206" t="s">
        <v>411</v>
      </c>
      <c r="C130" s="157" t="str">
        <f>IF('Names of Bidder'!D31=0, "", 'Names of Bidder'!D31)</f>
        <v/>
      </c>
      <c r="E130" s="199"/>
      <c r="F130" s="199"/>
      <c r="G130" s="84" t="s">
        <v>243</v>
      </c>
      <c r="H130" s="7" t="str">
        <f>IF('Names of Bidder'!D28=0, "", 'Names of Bidder'!D28)</f>
        <v/>
      </c>
    </row>
    <row r="131" spans="2:9" ht="23.25" customHeight="1">
      <c r="B131" s="206" t="s">
        <v>412</v>
      </c>
      <c r="C131" s="7" t="str">
        <f>IF('Names of Bidder'!D32=0, "", 'Names of Bidder'!D32)</f>
        <v/>
      </c>
      <c r="E131" s="199"/>
      <c r="F131" s="199"/>
      <c r="G131" s="84" t="s">
        <v>244</v>
      </c>
      <c r="H131" s="7" t="str">
        <f>IF('Names of Bidder'!D29=0, "", 'Names of Bidder'!D29)</f>
        <v/>
      </c>
    </row>
    <row r="132" spans="2:9" ht="23.25" customHeight="1">
      <c r="B132" s="207"/>
      <c r="E132" s="199"/>
      <c r="F132" s="199"/>
      <c r="G132" s="199"/>
      <c r="H132" s="199"/>
    </row>
    <row r="133" spans="2:9" ht="23.25" customHeight="1">
      <c r="B133" s="208"/>
      <c r="C133" s="209"/>
      <c r="D133" s="199"/>
      <c r="E133" s="199"/>
      <c r="F133" s="199"/>
      <c r="G133" s="199"/>
      <c r="H133" s="199"/>
      <c r="I133" s="210"/>
    </row>
  </sheetData>
  <sheetProtection sheet="1" formatColumns="0" formatRows="0" selectLockedCells="1"/>
  <dataConsolidate/>
  <customSheetViews>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2"/>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3"/>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4"/>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10"/>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1"/>
      <headerFooter alignWithMargins="0"/>
    </customSheetView>
  </customSheetViews>
  <mergeCells count="226">
    <mergeCell ref="C127:E127"/>
    <mergeCell ref="F127:H127"/>
    <mergeCell ref="H103:I103"/>
    <mergeCell ref="J103:K103"/>
    <mergeCell ref="C100:E100"/>
    <mergeCell ref="F100:G100"/>
    <mergeCell ref="H100:I100"/>
    <mergeCell ref="J100:K100"/>
    <mergeCell ref="J98:K98"/>
    <mergeCell ref="F124:H124"/>
    <mergeCell ref="C125:E125"/>
    <mergeCell ref="F125:H125"/>
    <mergeCell ref="E113:G113"/>
    <mergeCell ref="H113:J113"/>
    <mergeCell ref="B114:D114"/>
    <mergeCell ref="E114:G114"/>
    <mergeCell ref="H114:J114"/>
    <mergeCell ref="B108:D108"/>
    <mergeCell ref="E108:G108"/>
    <mergeCell ref="H108:J108"/>
    <mergeCell ref="B111:D111"/>
    <mergeCell ref="E111:G111"/>
    <mergeCell ref="H111:J111"/>
    <mergeCell ref="B112:D112"/>
    <mergeCell ref="J101:K101"/>
    <mergeCell ref="C103:E103"/>
    <mergeCell ref="F103:G103"/>
    <mergeCell ref="C126:E126"/>
    <mergeCell ref="F126:H126"/>
    <mergeCell ref="E112:G112"/>
    <mergeCell ref="H112:J112"/>
    <mergeCell ref="C101:E101"/>
    <mergeCell ref="F101:G101"/>
    <mergeCell ref="C124:E124"/>
    <mergeCell ref="C120:F120"/>
    <mergeCell ref="G115:H115"/>
    <mergeCell ref="C123:E123"/>
    <mergeCell ref="C116:F116"/>
    <mergeCell ref="B105:K105"/>
    <mergeCell ref="B106:K106"/>
    <mergeCell ref="B107:D107"/>
    <mergeCell ref="E107:G107"/>
    <mergeCell ref="H107:J107"/>
    <mergeCell ref="J62:K62"/>
    <mergeCell ref="J63:K63"/>
    <mergeCell ref="B70:E70"/>
    <mergeCell ref="C128:E128"/>
    <mergeCell ref="F128:H128"/>
    <mergeCell ref="G120:H120"/>
    <mergeCell ref="B109:D109"/>
    <mergeCell ref="E109:G109"/>
    <mergeCell ref="H109:J109"/>
    <mergeCell ref="B110:D110"/>
    <mergeCell ref="E110:G110"/>
    <mergeCell ref="H110:J110"/>
    <mergeCell ref="B122:H122"/>
    <mergeCell ref="F123:H123"/>
    <mergeCell ref="C115:F115"/>
    <mergeCell ref="G116:H116"/>
    <mergeCell ref="C117:F117"/>
    <mergeCell ref="G117:H117"/>
    <mergeCell ref="C118:F118"/>
    <mergeCell ref="G118:H118"/>
    <mergeCell ref="C119:F119"/>
    <mergeCell ref="G119:H119"/>
    <mergeCell ref="B113:D113"/>
    <mergeCell ref="H101:I101"/>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G85:H85"/>
    <mergeCell ref="B85:D85"/>
    <mergeCell ref="I80:J81"/>
    <mergeCell ref="I88:J88"/>
    <mergeCell ref="E90:F90"/>
    <mergeCell ref="G90:H90"/>
    <mergeCell ref="G86:H86"/>
    <mergeCell ref="I90:J90"/>
    <mergeCell ref="I87:J87"/>
    <mergeCell ref="B86:D86"/>
    <mergeCell ref="B87:D87"/>
    <mergeCell ref="B88:D88"/>
    <mergeCell ref="E85:F85"/>
    <mergeCell ref="E83:F83"/>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s>
  <phoneticPr fontId="0" type="noConversion"/>
  <conditionalFormatting sqref="A95">
    <cfRule type="expression" dxfId="80" priority="5" stopIfTrue="1">
      <formula>#REF!="Sole Bidder"</formula>
    </cfRule>
  </conditionalFormatting>
  <conditionalFormatting sqref="A105">
    <cfRule type="expression" dxfId="79" priority="81" stopIfTrue="1">
      <formula>#REF!="Sole Bidder"</formula>
    </cfRule>
  </conditionalFormatting>
  <conditionalFormatting sqref="B100:K103">
    <cfRule type="expression" dxfId="78" priority="3" stopIfTrue="1">
      <formula>$F$96="NO"</formula>
    </cfRule>
  </conditionalFormatting>
  <conditionalFormatting sqref="E83">
    <cfRule type="expression" dxfId="77" priority="83">
      <formula>$E$82="No"</formula>
    </cfRule>
  </conditionalFormatting>
  <conditionalFormatting sqref="G83:H83">
    <cfRule type="expression" dxfId="76" priority="2">
      <formula>$G$82="No"</formula>
    </cfRule>
  </conditionalFormatting>
  <conditionalFormatting sqref="G83:J89 E31 G79:J79 E80 G80 I80 G91:J93">
    <cfRule type="expression" dxfId="75" priority="68" stopIfTrue="1">
      <formula>#REF!="Sole Bidder"</formula>
    </cfRule>
  </conditionalFormatting>
  <conditionalFormatting sqref="I83:J83">
    <cfRule type="expression" dxfId="74" priority="1">
      <formula>$I$82="No"</formula>
    </cfRule>
  </conditionalFormatting>
  <dataValidations count="4">
    <dataValidation type="list" allowBlank="1" showInputMessage="1" showErrorMessage="1" sqref="G82 E82 I82" xr:uid="{00000000-0002-0000-0400-000000000000}">
      <formula1>"Yes,No"</formula1>
    </dataValidation>
    <dataValidation type="list" allowBlank="1" showInputMessage="1" showErrorMessage="1" sqref="L68:Y68" xr:uid="{00000000-0002-0000-0400-000001000000}">
      <formula1>"Prime Contractor,Subcontractor,Partner of JV"</formula1>
    </dataValidation>
    <dataValidation type="list" allowBlank="1" showInputMessage="1" showErrorMessage="1" sqref="F68:K68" xr:uid="{00000000-0002-0000-0400-000002000000}">
      <formula1>"Prime Contractor,Partner of JV"</formula1>
    </dataValidation>
    <dataValidation type="list" allowBlank="1" showInputMessage="1" showErrorMessage="1" sqref="F96" xr:uid="{00000000-0002-0000-0400-000003000000}">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10" man="1"/>
    <brk id="104" max="10" man="1"/>
    <brk id="121" max="10"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P65"/>
  <sheetViews>
    <sheetView showGridLines="0" showZeros="0" view="pageBreakPreview" zoomScaleSheetLayoutView="100" workbookViewId="0">
      <selection activeCell="D21" sqref="D21"/>
    </sheetView>
  </sheetViews>
  <sheetFormatPr defaultColWidth="9.140625" defaultRowHeight="16.5"/>
  <cols>
    <col min="1" max="1" width="9.42578125" style="12" customWidth="1"/>
    <col min="2" max="2" width="16.28515625" style="12" customWidth="1"/>
    <col min="3" max="3" width="11.42578125" style="12" customWidth="1"/>
    <col min="4" max="4" width="28.5703125" style="12" customWidth="1"/>
    <col min="5" max="5" width="29.7109375" style="12" customWidth="1"/>
    <col min="6" max="7" width="24.28515625" style="11" customWidth="1"/>
    <col min="8" max="8" width="0" style="125" hidden="1" customWidth="1"/>
    <col min="9" max="9" width="9.140625" style="125" hidden="1" customWidth="1"/>
    <col min="10" max="10" width="0" style="12" hidden="1" customWidth="1"/>
    <col min="11" max="16384" width="9.140625" style="12"/>
  </cols>
  <sheetData>
    <row r="1" spans="1:8">
      <c r="A1" s="232" t="str">
        <f>'Attach 3(JV)'!A1</f>
        <v>Tender Enquiry No. : ODP/BB/C&amp;M-4046/LTE-67/Rfx- 5006005958/24-25</v>
      </c>
      <c r="B1" s="121"/>
      <c r="C1" s="121"/>
      <c r="D1" s="121"/>
      <c r="E1" s="233" t="str">
        <f>"Attachment- 4 "</f>
        <v xml:space="preserve">Attachment- 4 </v>
      </c>
    </row>
    <row r="3" spans="1:8" ht="45.75" customHeight="1">
      <c r="A3" s="367" t="str">
        <f>'Attach 3(JV)'!A3</f>
        <v>Supply of Medical Equipment/Instruments for BBMCH, DSSO, CDM &amp; PHO Bolangir, CHC, Kantabanji and SDH, Titilagarh of Bolangir district (under POWERGRID CSR Budget)</v>
      </c>
      <c r="B3" s="367"/>
      <c r="C3" s="367"/>
      <c r="D3" s="367"/>
      <c r="E3" s="367"/>
      <c r="F3" s="126"/>
      <c r="G3" s="126"/>
    </row>
    <row r="4" spans="1:8" ht="10.5" customHeight="1">
      <c r="A4" s="122"/>
      <c r="H4" s="127"/>
    </row>
    <row r="5" spans="1:8" ht="20.100000000000001" customHeight="1">
      <c r="A5" s="368" t="s">
        <v>379</v>
      </c>
      <c r="B5" s="368"/>
      <c r="C5" s="368"/>
      <c r="D5" s="368"/>
      <c r="E5" s="368"/>
      <c r="F5" s="122"/>
      <c r="G5" s="122"/>
      <c r="H5" s="127"/>
    </row>
    <row r="6" spans="1:8" ht="20.100000000000001" customHeight="1">
      <c r="A6" s="16"/>
      <c r="H6" s="127"/>
    </row>
    <row r="7" spans="1:8" ht="20.100000000000001" customHeight="1">
      <c r="A7" s="84" t="str">
        <f>'Attach 3(JV)'!A7</f>
        <v>Bidder’s Name and Address (Bidder) :</v>
      </c>
      <c r="E7" s="95" t="str">
        <f>'Attach 3(JV)'!E7</f>
        <v>To :</v>
      </c>
      <c r="H7" s="127"/>
    </row>
    <row r="8" spans="1:8" ht="15.75" customHeight="1">
      <c r="A8" s="371"/>
      <c r="B8" s="371"/>
      <c r="C8" s="371"/>
      <c r="D8" s="371"/>
      <c r="E8" s="97" t="str">
        <f>'Attach 3(JV)'!E8</f>
        <v>Sr. GM(C&amp;M)</v>
      </c>
      <c r="H8" s="127"/>
    </row>
    <row r="9" spans="1:8" ht="20.100000000000001" customHeight="1">
      <c r="A9" s="36" t="s">
        <v>315</v>
      </c>
      <c r="B9" s="369" t="str">
        <f>'Attach 3(JV)'!B9</f>
        <v/>
      </c>
      <c r="C9" s="369"/>
      <c r="D9" s="369"/>
      <c r="E9" s="97" t="str">
        <f>'Attach 3(JV)'!E9</f>
        <v xml:space="preserve">POWER GRID CORPORATION OF INDIA LIMITED, </v>
      </c>
      <c r="H9" s="127"/>
    </row>
    <row r="10" spans="1:8" ht="20.100000000000001" customHeight="1">
      <c r="A10" s="36" t="s">
        <v>316</v>
      </c>
      <c r="B10" s="369" t="str">
        <f>'Attach 3(JV)'!B10</f>
        <v/>
      </c>
      <c r="C10" s="369"/>
      <c r="D10" s="369"/>
      <c r="E10" s="97" t="str">
        <f>'Attach 3(JV)'!E10</f>
        <v>ODISHA PROJECTS</v>
      </c>
      <c r="H10" s="127"/>
    </row>
    <row r="11" spans="1:8" ht="20.100000000000001" customHeight="1">
      <c r="B11" s="369" t="str">
        <f>'Attach 3(JV)'!B11</f>
        <v/>
      </c>
      <c r="C11" s="369"/>
      <c r="D11" s="369"/>
      <c r="E11" s="97" t="str">
        <f>'Attach 3(JV)'!E11</f>
        <v>PLOT NO.-4, UNIT-41, NILADRI VIHAR</v>
      </c>
    </row>
    <row r="12" spans="1:8" ht="20.100000000000001" customHeight="1">
      <c r="A12" s="16"/>
      <c r="B12" s="369" t="str">
        <f>'Attach 3(JV)'!B12</f>
        <v/>
      </c>
      <c r="C12" s="369"/>
      <c r="D12" s="369"/>
      <c r="E12" s="97" t="str">
        <f>'Attach 3(JV)'!E12</f>
        <v>CHANDRASHEKHARPUR, BHUBANESWAR-751021</v>
      </c>
    </row>
    <row r="13" spans="1:8" ht="20.100000000000001" customHeight="1">
      <c r="A13" s="16"/>
      <c r="B13" s="36"/>
      <c r="C13" s="36"/>
      <c r="D13" s="36"/>
      <c r="F13" s="128"/>
      <c r="G13" s="128"/>
    </row>
    <row r="14" spans="1:8" ht="20.100000000000001" customHeight="1">
      <c r="A14" s="16"/>
      <c r="B14" s="36"/>
      <c r="C14" s="36"/>
      <c r="D14" s="36"/>
    </row>
    <row r="15" spans="1:8" ht="20.100000000000001" customHeight="1">
      <c r="A15" s="12" t="s">
        <v>313</v>
      </c>
    </row>
    <row r="16" spans="1:8" ht="15" customHeight="1"/>
    <row r="17" spans="1:16" ht="26.25" customHeight="1">
      <c r="A17" s="445" t="s">
        <v>380</v>
      </c>
      <c r="B17" s="445"/>
      <c r="C17" s="445"/>
      <c r="D17" s="445"/>
      <c r="E17" s="445"/>
    </row>
    <row r="18" spans="1:16" s="130" customFormat="1" ht="47.25" customHeight="1">
      <c r="A18" s="441" t="s">
        <v>385</v>
      </c>
      <c r="B18" s="441"/>
      <c r="C18" s="441"/>
      <c r="D18" s="441"/>
      <c r="E18" s="441"/>
      <c r="F18" s="442"/>
      <c r="G18" s="129"/>
    </row>
    <row r="19" spans="1:16" s="130" customFormat="1" ht="42.75" customHeight="1">
      <c r="A19" s="439" t="s">
        <v>519</v>
      </c>
      <c r="B19" s="440"/>
      <c r="C19" s="440"/>
      <c r="D19" s="440"/>
      <c r="E19" s="440"/>
      <c r="F19" s="440"/>
      <c r="G19" s="246"/>
      <c r="H19" s="246"/>
      <c r="I19" s="246"/>
      <c r="J19" s="246"/>
      <c r="K19" s="246"/>
      <c r="L19" s="246"/>
      <c r="M19" s="246"/>
      <c r="N19" s="246"/>
      <c r="O19" s="246"/>
      <c r="P19" s="246"/>
    </row>
    <row r="20" spans="1:16" s="130" customFormat="1" ht="49.5" customHeight="1">
      <c r="A20" s="134" t="s">
        <v>314</v>
      </c>
      <c r="B20" s="134" t="s">
        <v>386</v>
      </c>
      <c r="C20" s="134" t="s">
        <v>382</v>
      </c>
      <c r="D20" s="134" t="s">
        <v>383</v>
      </c>
      <c r="E20" s="134" t="s">
        <v>391</v>
      </c>
      <c r="F20" s="244" t="s">
        <v>398</v>
      </c>
      <c r="G20" s="245"/>
    </row>
    <row r="21" spans="1:16" s="130" customFormat="1" ht="27" customHeight="1">
      <c r="A21" s="131">
        <v>1</v>
      </c>
      <c r="B21" s="132"/>
      <c r="C21" s="132"/>
      <c r="D21" s="136"/>
      <c r="E21" s="137"/>
      <c r="F21" s="137"/>
    </row>
    <row r="22" spans="1:16" s="130" customFormat="1" ht="32.25" customHeight="1">
      <c r="A22" s="131">
        <v>2</v>
      </c>
      <c r="B22" s="132"/>
      <c r="C22" s="132"/>
      <c r="D22" s="136"/>
      <c r="E22" s="138"/>
      <c r="F22" s="138"/>
    </row>
    <row r="23" spans="1:16" s="130" customFormat="1" ht="25.5" customHeight="1">
      <c r="A23" s="131">
        <v>3</v>
      </c>
      <c r="B23" s="132"/>
      <c r="C23" s="132"/>
      <c r="D23" s="136"/>
      <c r="E23" s="137"/>
      <c r="F23" s="137"/>
    </row>
    <row r="24" spans="1:16" s="130" customFormat="1" ht="25.5" customHeight="1">
      <c r="A24" s="131">
        <v>4</v>
      </c>
      <c r="B24" s="132"/>
      <c r="C24" s="132"/>
      <c r="D24" s="136"/>
      <c r="E24" s="137"/>
      <c r="F24" s="137"/>
    </row>
    <row r="25" spans="1:16" s="130" customFormat="1" ht="24.75" customHeight="1">
      <c r="A25" s="131">
        <v>5</v>
      </c>
      <c r="B25" s="132"/>
      <c r="C25" s="132"/>
      <c r="D25" s="136"/>
      <c r="E25" s="137"/>
      <c r="F25" s="137"/>
    </row>
    <row r="26" spans="1:16" ht="27.75" customHeight="1">
      <c r="D26" s="105"/>
      <c r="F26" s="12"/>
      <c r="G26" s="12"/>
      <c r="H26" s="12"/>
      <c r="I26" s="133" t="b">
        <v>0</v>
      </c>
    </row>
    <row r="27" spans="1:16" s="212" customFormat="1" ht="9" customHeight="1">
      <c r="C27" s="213"/>
    </row>
    <row r="28" spans="1:16" s="209" customFormat="1" ht="15">
      <c r="A28" s="206" t="s">
        <v>411</v>
      </c>
      <c r="B28" s="157" t="str">
        <f>IF('Names of Bidder'!D31=0, "", 'Names of Bidder'!D31)</f>
        <v/>
      </c>
      <c r="C28" s="199"/>
      <c r="D28" s="84" t="s">
        <v>243</v>
      </c>
      <c r="E28" s="7" t="str">
        <f>IF('Names of Bidder'!D28=0, "", 'Names of Bidder'!D28)</f>
        <v/>
      </c>
    </row>
    <row r="29" spans="1:16" s="209" customFormat="1" ht="15">
      <c r="A29" s="206" t="s">
        <v>412</v>
      </c>
      <c r="B29" s="7" t="str">
        <f>IF('Names of Bidder'!D32=0, "", 'Names of Bidder'!D32)</f>
        <v/>
      </c>
      <c r="C29" s="199"/>
      <c r="D29" s="84" t="s">
        <v>244</v>
      </c>
      <c r="E29" s="7" t="str">
        <f>IF('Names of Bidder'!D29=0, "", 'Names of Bidder'!D29)</f>
        <v/>
      </c>
    </row>
    <row r="30" spans="1:16" s="69" customFormat="1" ht="19.5" customHeight="1">
      <c r="B30" s="207"/>
      <c r="D30" s="199"/>
    </row>
    <row r="31" spans="1:16" s="69" customFormat="1" ht="19.5" customHeight="1">
      <c r="A31" s="69" t="s">
        <v>518</v>
      </c>
      <c r="B31" s="208"/>
      <c r="C31" s="209"/>
      <c r="D31" s="199"/>
      <c r="E31" s="214"/>
    </row>
    <row r="32" spans="1:16" s="209" customFormat="1" ht="13.5">
      <c r="A32" s="444" t="str">
        <f>A1</f>
        <v>Tender Enquiry No. : ODP/BB/C&amp;M-4046/LTE-67/Rfx- 5006005958/24-25</v>
      </c>
      <c r="B32" s="444"/>
      <c r="C32" s="444"/>
      <c r="D32" s="444"/>
      <c r="E32" s="444"/>
      <c r="F32" s="215"/>
    </row>
    <row r="33" spans="1:9" s="209" customFormat="1" ht="16.5" customHeight="1">
      <c r="A33" s="215"/>
      <c r="B33" s="215"/>
      <c r="C33" s="215"/>
      <c r="D33" s="215"/>
      <c r="E33" s="215"/>
      <c r="F33" s="215"/>
      <c r="G33" s="216">
        <f>G5</f>
        <v>0</v>
      </c>
    </row>
    <row r="34" spans="1:9" s="209" customFormat="1" ht="13.5">
      <c r="A34" s="443" t="s">
        <v>387</v>
      </c>
      <c r="B34" s="443"/>
      <c r="C34" s="443"/>
      <c r="D34" s="443"/>
      <c r="E34" s="443"/>
    </row>
    <row r="35" spans="1:9" s="209" customFormat="1" ht="26.25" customHeight="1"/>
    <row r="36" spans="1:9" s="209" customFormat="1" ht="25.5">
      <c r="A36" s="143" t="s">
        <v>314</v>
      </c>
      <c r="B36" s="143" t="s">
        <v>381</v>
      </c>
      <c r="C36" s="143" t="s">
        <v>382</v>
      </c>
      <c r="D36" s="143" t="s">
        <v>383</v>
      </c>
      <c r="E36" s="143" t="s">
        <v>384</v>
      </c>
    </row>
    <row r="37" spans="1:9" s="209" customFormat="1" ht="33" customHeight="1">
      <c r="A37" s="139"/>
      <c r="B37" s="139"/>
      <c r="C37" s="139"/>
      <c r="D37" s="140"/>
      <c r="E37" s="141"/>
    </row>
    <row r="38" spans="1:9" s="209" customFormat="1" ht="33" customHeight="1">
      <c r="A38" s="139"/>
      <c r="B38" s="139"/>
      <c r="C38" s="139"/>
      <c r="D38" s="140"/>
      <c r="E38" s="141"/>
    </row>
    <row r="39" spans="1:9" s="209" customFormat="1" ht="33" customHeight="1">
      <c r="A39" s="139"/>
      <c r="B39" s="139"/>
      <c r="C39" s="139"/>
      <c r="D39" s="140"/>
      <c r="E39" s="141"/>
    </row>
    <row r="40" spans="1:9" s="209" customFormat="1" ht="33" customHeight="1">
      <c r="A40" s="139"/>
      <c r="B40" s="139"/>
      <c r="C40" s="139"/>
      <c r="D40" s="140"/>
      <c r="E40" s="141"/>
    </row>
    <row r="41" spans="1:9" s="209" customFormat="1" ht="33" customHeight="1">
      <c r="A41" s="139"/>
      <c r="B41" s="139"/>
      <c r="C41" s="139"/>
      <c r="D41" s="140"/>
      <c r="E41" s="141"/>
    </row>
    <row r="42" spans="1:9" s="209" customFormat="1" ht="33" customHeight="1">
      <c r="A42" s="139"/>
      <c r="B42" s="139"/>
      <c r="C42" s="139"/>
      <c r="D42" s="140"/>
      <c r="E42" s="141"/>
    </row>
    <row r="43" spans="1:9" s="209" customFormat="1" ht="33" customHeight="1">
      <c r="A43" s="139"/>
      <c r="B43" s="139"/>
      <c r="C43" s="139"/>
      <c r="D43" s="140"/>
      <c r="E43" s="141"/>
    </row>
    <row r="44" spans="1:9" s="209" customFormat="1" ht="33" customHeight="1">
      <c r="A44" s="139"/>
      <c r="B44" s="139"/>
      <c r="C44" s="139"/>
      <c r="D44" s="142"/>
      <c r="E44" s="142"/>
    </row>
    <row r="45" spans="1:9" s="209" customFormat="1" ht="13.5"/>
    <row r="46" spans="1:9" s="209" customFormat="1" ht="15">
      <c r="A46" s="206" t="s">
        <v>411</v>
      </c>
      <c r="B46" s="157" t="str">
        <f>IF('Names of Bidder'!D31=0, "", 'Names of Bidder'!D31)</f>
        <v/>
      </c>
      <c r="C46" s="199"/>
      <c r="D46" s="84" t="s">
        <v>243</v>
      </c>
      <c r="E46" s="7" t="str">
        <f>IF('Names of Bidder'!D28=0, "", 'Names of Bidder'!D28)</f>
        <v/>
      </c>
    </row>
    <row r="47" spans="1:9" s="209" customFormat="1" ht="15">
      <c r="A47" s="206" t="s">
        <v>412</v>
      </c>
      <c r="B47" s="7" t="str">
        <f>IF('Names of Bidder'!D32=0, "", 'Names of Bidder'!D32)</f>
        <v/>
      </c>
      <c r="C47" s="199"/>
      <c r="D47" s="84" t="s">
        <v>244</v>
      </c>
      <c r="E47" s="7" t="str">
        <f>IF('Names of Bidder'!D29=0, "", 'Names of Bidder'!D29)</f>
        <v/>
      </c>
    </row>
    <row r="48" spans="1:9" ht="33" customHeight="1">
      <c r="F48" s="12"/>
      <c r="G48" s="12"/>
      <c r="H48" s="12"/>
      <c r="I48" s="12"/>
    </row>
    <row r="49" spans="1:9" ht="33" customHeight="1">
      <c r="F49" s="12"/>
      <c r="G49" s="12"/>
      <c r="H49" s="12"/>
      <c r="I49" s="12"/>
    </row>
    <row r="50" spans="1:9" ht="33" customHeight="1">
      <c r="F50" s="12"/>
      <c r="G50" s="12"/>
      <c r="H50" s="12"/>
      <c r="I50" s="12"/>
    </row>
    <row r="51" spans="1:9" ht="33" customHeight="1"/>
    <row r="52" spans="1:9" ht="33" customHeight="1"/>
    <row r="53" spans="1:9" ht="20.100000000000001" customHeight="1"/>
    <row r="54" spans="1:9" ht="20.100000000000001" customHeight="1">
      <c r="A54" s="96"/>
    </row>
    <row r="55" spans="1:9" ht="20.100000000000001" customHeight="1"/>
    <row r="56" spans="1:9" ht="20.100000000000001" customHeight="1"/>
    <row r="57" spans="1:9" ht="20.100000000000001" customHeight="1">
      <c r="A57" s="96"/>
    </row>
    <row r="58" spans="1:9" ht="20.100000000000001" customHeight="1"/>
    <row r="59" spans="1:9" ht="20.100000000000001" customHeight="1">
      <c r="A59" s="96"/>
    </row>
    <row r="60" spans="1:9" ht="20.100000000000001" customHeight="1"/>
    <row r="61" spans="1:9" ht="20.100000000000001" customHeight="1">
      <c r="A61" s="96"/>
    </row>
    <row r="62" spans="1:9" ht="20.100000000000001" customHeight="1"/>
    <row r="63" spans="1:9" ht="20.100000000000001" customHeight="1"/>
    <row r="64" spans="1:9" ht="20.100000000000001" customHeight="1"/>
    <row r="65" ht="20.100000000000001" customHeight="1"/>
  </sheetData>
  <sheetProtection sheet="1" formatColumns="0" formatRows="0" selectLockedCells="1"/>
  <customSheetViews>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s>
  <mergeCells count="12">
    <mergeCell ref="A19:F19"/>
    <mergeCell ref="A18:F18"/>
    <mergeCell ref="A34:E34"/>
    <mergeCell ref="A32:E32"/>
    <mergeCell ref="B9:D9"/>
    <mergeCell ref="A17:E17"/>
    <mergeCell ref="A3:E3"/>
    <mergeCell ref="A5:E5"/>
    <mergeCell ref="B10:D10"/>
    <mergeCell ref="B11:D11"/>
    <mergeCell ref="B12:D12"/>
    <mergeCell ref="A8:D8"/>
  </mergeCells>
  <phoneticPr fontId="6" type="noConversion"/>
  <conditionalFormatting sqref="A31:E45 A48:E48">
    <cfRule type="expression" dxfId="73" priority="82" stopIfTrue="1">
      <formula>$I$26=FALSE</formula>
    </cfRule>
  </conditionalFormatting>
  <dataValidations count="1">
    <dataValidation type="decimal" operator="greaterThanOrEqual" allowBlank="1" showInputMessage="1" showErrorMessage="1" sqref="F21:F25" xr:uid="{00000000-0002-0000-0500-000000000000}">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1685925</xdr:colOff>
                    <xdr:row>25</xdr:row>
                    <xdr:rowOff>161925</xdr:rowOff>
                  </from>
                  <to>
                    <xdr:col>4</xdr:col>
                    <xdr:colOff>1943100</xdr:colOff>
                    <xdr:row>26</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7"/>
  </sheetPr>
  <dimension ref="A1:Q65"/>
  <sheetViews>
    <sheetView showGridLines="0" showZeros="0" view="pageBreakPreview" topLeftCell="A3" zoomScaleSheetLayoutView="100" workbookViewId="0">
      <selection activeCell="G23" sqref="G23"/>
    </sheetView>
  </sheetViews>
  <sheetFormatPr defaultColWidth="9.140625" defaultRowHeight="16.5"/>
  <cols>
    <col min="1" max="1" width="9.42578125" style="12" customWidth="1"/>
    <col min="2" max="2" width="16.28515625" style="12" customWidth="1"/>
    <col min="3" max="3" width="11.42578125" style="12" customWidth="1"/>
    <col min="4" max="4" width="26.7109375" style="12" customWidth="1"/>
    <col min="5" max="5" width="18.7109375" style="12" customWidth="1"/>
    <col min="6" max="6" width="8.140625" style="12" customWidth="1"/>
    <col min="7" max="7" width="25.85546875" style="11" customWidth="1"/>
    <col min="8" max="8" width="24.28515625" style="11" customWidth="1"/>
    <col min="9" max="9" width="0" style="125" hidden="1" customWidth="1"/>
    <col min="10" max="10" width="9.140625" style="125" hidden="1" customWidth="1"/>
    <col min="11" max="11" width="0" style="12" hidden="1" customWidth="1"/>
    <col min="12" max="16384" width="9.140625" style="12"/>
  </cols>
  <sheetData>
    <row r="1" spans="1:9">
      <c r="A1" s="93" t="str">
        <f>'Attach 3(JV)'!A1</f>
        <v>Tender Enquiry No. : ODP/BB/C&amp;M-4046/LTE-67/Rfx- 5006005958/24-25</v>
      </c>
      <c r="B1" s="121"/>
      <c r="C1" s="121"/>
      <c r="D1" s="121"/>
      <c r="E1" s="94"/>
      <c r="F1" s="94" t="str">
        <f>"Attachment- 5 "</f>
        <v xml:space="preserve">Attachment- 5 </v>
      </c>
    </row>
    <row r="3" spans="1:9" ht="42" customHeight="1">
      <c r="A3" s="367" t="str">
        <f>'Attach 3(JV)'!A3</f>
        <v>Supply of Medical Equipment/Instruments for BBMCH, DSSO, CDM &amp; PHO Bolangir, CHC, Kantabanji and SDH, Titilagarh of Bolangir district (under POWERGRID CSR Budget)</v>
      </c>
      <c r="B3" s="367"/>
      <c r="C3" s="367"/>
      <c r="D3" s="367"/>
      <c r="E3" s="367"/>
      <c r="F3" s="182"/>
      <c r="G3" s="126"/>
      <c r="H3" s="126"/>
    </row>
    <row r="4" spans="1:9" ht="13.5" customHeight="1">
      <c r="A4" s="122"/>
      <c r="I4" s="127"/>
    </row>
    <row r="5" spans="1:9" ht="20.100000000000001" customHeight="1">
      <c r="A5" s="368" t="s">
        <v>431</v>
      </c>
      <c r="B5" s="368"/>
      <c r="C5" s="368"/>
      <c r="D5" s="368"/>
      <c r="E5" s="368"/>
      <c r="F5" s="122"/>
      <c r="G5" s="122"/>
      <c r="H5" s="122"/>
      <c r="I5" s="127"/>
    </row>
    <row r="6" spans="1:9" ht="20.100000000000001" customHeight="1">
      <c r="A6" s="16"/>
      <c r="I6" s="127"/>
    </row>
    <row r="7" spans="1:9" s="125" customFormat="1" ht="20.100000000000001" customHeight="1">
      <c r="A7" s="84" t="str">
        <f>'Attach 3(JV)'!A7</f>
        <v>Bidder’s Name and Address (Bidder) :</v>
      </c>
      <c r="B7" s="12"/>
      <c r="C7" s="12"/>
      <c r="D7" s="12"/>
      <c r="E7" s="95" t="str">
        <f>'Attach 3(JV)'!E7</f>
        <v>To :</v>
      </c>
      <c r="F7" s="95"/>
      <c r="G7" s="11"/>
      <c r="H7" s="11"/>
      <c r="I7" s="127"/>
    </row>
    <row r="8" spans="1:9" s="125" customFormat="1" ht="15.75" customHeight="1">
      <c r="A8" s="371"/>
      <c r="B8" s="371"/>
      <c r="C8" s="371"/>
      <c r="D8" s="371"/>
      <c r="E8" s="97" t="str">
        <f>'Attach 3(JV)'!E8</f>
        <v>Sr. GM(C&amp;M)</v>
      </c>
      <c r="F8" s="97"/>
      <c r="G8" s="11"/>
      <c r="H8" s="11"/>
      <c r="I8" s="127"/>
    </row>
    <row r="9" spans="1:9" s="125" customFormat="1" ht="20.100000000000001" customHeight="1">
      <c r="A9" s="36" t="s">
        <v>315</v>
      </c>
      <c r="B9" s="369" t="str">
        <f>'Attach 3(JV)'!B9</f>
        <v/>
      </c>
      <c r="C9" s="369"/>
      <c r="D9" s="369"/>
      <c r="E9" s="97" t="str">
        <f>'Attach 3(JV)'!E9</f>
        <v xml:space="preserve">POWER GRID CORPORATION OF INDIA LIMITED, </v>
      </c>
      <c r="F9" s="97"/>
      <c r="G9" s="11"/>
      <c r="H9" s="11"/>
      <c r="I9" s="127"/>
    </row>
    <row r="10" spans="1:9" s="125" customFormat="1" ht="20.100000000000001" customHeight="1">
      <c r="A10" s="36" t="s">
        <v>316</v>
      </c>
      <c r="B10" s="369" t="str">
        <f>'Attach 3(JV)'!B10</f>
        <v/>
      </c>
      <c r="C10" s="369"/>
      <c r="D10" s="369"/>
      <c r="E10" s="97" t="str">
        <f>'Attach 3(JV)'!E10</f>
        <v>ODISHA PROJECTS</v>
      </c>
      <c r="F10" s="97"/>
      <c r="G10" s="11"/>
      <c r="H10" s="11"/>
      <c r="I10" s="127"/>
    </row>
    <row r="11" spans="1:9" s="125" customFormat="1" ht="20.100000000000001" customHeight="1">
      <c r="A11" s="12"/>
      <c r="B11" s="369" t="str">
        <f>'Attach 3(JV)'!B11</f>
        <v/>
      </c>
      <c r="C11" s="369"/>
      <c r="D11" s="369"/>
      <c r="E11" s="97" t="str">
        <f>'Attach 3(JV)'!E11</f>
        <v>PLOT NO.-4, UNIT-41, NILADRI VIHAR</v>
      </c>
      <c r="F11" s="97"/>
      <c r="G11" s="11"/>
      <c r="H11" s="11"/>
    </row>
    <row r="12" spans="1:9" s="125" customFormat="1" ht="20.100000000000001" customHeight="1">
      <c r="A12" s="16"/>
      <c r="B12" s="369" t="str">
        <f>'Attach 3(JV)'!B12</f>
        <v/>
      </c>
      <c r="C12" s="369"/>
      <c r="D12" s="369"/>
      <c r="E12" s="97" t="str">
        <f>'Attach 3(JV)'!E12</f>
        <v>CHANDRASHEKHARPUR, BHUBANESWAR-751021</v>
      </c>
      <c r="F12" s="97"/>
      <c r="G12" s="11"/>
      <c r="H12" s="11"/>
    </row>
    <row r="13" spans="1:9" ht="20.100000000000001" customHeight="1">
      <c r="A13" s="16"/>
      <c r="B13" s="36"/>
      <c r="C13" s="36"/>
      <c r="D13" s="36"/>
      <c r="G13" s="128"/>
      <c r="H13" s="128"/>
    </row>
    <row r="14" spans="1:9" ht="20.100000000000001" customHeight="1">
      <c r="A14" s="16"/>
      <c r="B14" s="36"/>
      <c r="C14" s="36"/>
      <c r="D14" s="36"/>
    </row>
    <row r="15" spans="1:9" ht="20.100000000000001" customHeight="1">
      <c r="A15" s="12" t="s">
        <v>313</v>
      </c>
    </row>
    <row r="16" spans="1:9" ht="15" customHeight="1"/>
    <row r="17" spans="1:17" ht="26.25" customHeight="1">
      <c r="A17" s="445" t="s">
        <v>388</v>
      </c>
      <c r="B17" s="445"/>
      <c r="C17" s="445"/>
      <c r="D17" s="445"/>
      <c r="E17" s="445"/>
      <c r="F17" s="231"/>
    </row>
    <row r="18" spans="1:17" s="130" customFormat="1" ht="66" customHeight="1">
      <c r="A18" s="441" t="s">
        <v>389</v>
      </c>
      <c r="B18" s="441"/>
      <c r="C18" s="441"/>
      <c r="D18" s="441"/>
      <c r="E18" s="441"/>
      <c r="F18" s="441"/>
      <c r="G18" s="442"/>
      <c r="H18" s="129"/>
    </row>
    <row r="19" spans="1:17" s="130" customFormat="1" ht="43.5" customHeight="1">
      <c r="A19" s="439" t="s">
        <v>519</v>
      </c>
      <c r="B19" s="440"/>
      <c r="C19" s="440"/>
      <c r="D19" s="440"/>
      <c r="E19" s="440"/>
      <c r="F19" s="440"/>
      <c r="G19" s="440"/>
      <c r="H19" s="88"/>
      <c r="I19" s="88"/>
      <c r="J19" s="88"/>
      <c r="K19" s="88"/>
      <c r="L19" s="88"/>
      <c r="M19" s="88"/>
      <c r="N19" s="88"/>
      <c r="O19" s="88"/>
      <c r="P19" s="88"/>
      <c r="Q19" s="88"/>
    </row>
    <row r="20" spans="1:17" s="130" customFormat="1" ht="47.25" customHeight="1">
      <c r="A20" s="134" t="s">
        <v>314</v>
      </c>
      <c r="B20" s="134" t="s">
        <v>386</v>
      </c>
      <c r="C20" s="134" t="s">
        <v>382</v>
      </c>
      <c r="D20" s="134" t="s">
        <v>383</v>
      </c>
      <c r="E20" s="446" t="s">
        <v>390</v>
      </c>
      <c r="F20" s="447"/>
      <c r="G20" s="244" t="s">
        <v>398</v>
      </c>
    </row>
    <row r="21" spans="1:17" s="130" customFormat="1" ht="27" customHeight="1">
      <c r="A21" s="131">
        <v>1</v>
      </c>
      <c r="B21" s="132"/>
      <c r="C21" s="132"/>
      <c r="D21" s="136"/>
      <c r="E21" s="448"/>
      <c r="F21" s="449"/>
      <c r="G21" s="137"/>
    </row>
    <row r="22" spans="1:17" s="130" customFormat="1" ht="32.25" customHeight="1">
      <c r="A22" s="131">
        <v>2</v>
      </c>
      <c r="B22" s="132"/>
      <c r="C22" s="132"/>
      <c r="D22" s="136"/>
      <c r="E22" s="450"/>
      <c r="F22" s="450"/>
      <c r="G22" s="138"/>
    </row>
    <row r="23" spans="1:17" s="130" customFormat="1" ht="25.5" customHeight="1">
      <c r="A23" s="131">
        <v>3</v>
      </c>
      <c r="B23" s="132"/>
      <c r="C23" s="132"/>
      <c r="D23" s="136"/>
      <c r="E23" s="451"/>
      <c r="F23" s="451"/>
      <c r="G23" s="137"/>
    </row>
    <row r="24" spans="1:17" s="130" customFormat="1" ht="25.5" customHeight="1">
      <c r="A24" s="131">
        <v>4</v>
      </c>
      <c r="B24" s="132"/>
      <c r="C24" s="132"/>
      <c r="D24" s="136"/>
      <c r="E24" s="451"/>
      <c r="F24" s="451"/>
      <c r="G24" s="137"/>
    </row>
    <row r="25" spans="1:17" s="130" customFormat="1" ht="24.75" customHeight="1">
      <c r="A25" s="131">
        <v>5</v>
      </c>
      <c r="B25" s="132"/>
      <c r="C25" s="132"/>
      <c r="D25" s="136"/>
      <c r="E25" s="451"/>
      <c r="F25" s="451"/>
      <c r="G25" s="137"/>
    </row>
    <row r="26" spans="1:17" ht="27.75" customHeight="1">
      <c r="D26" s="105"/>
      <c r="G26" s="12"/>
      <c r="H26" s="12"/>
      <c r="I26" s="12"/>
      <c r="J26" s="133" t="b">
        <v>0</v>
      </c>
    </row>
    <row r="27" spans="1:17" s="212" customFormat="1" ht="27.75" customHeight="1">
      <c r="C27" s="213"/>
    </row>
    <row r="28" spans="1:17" s="209" customFormat="1" ht="24" customHeight="1">
      <c r="A28" s="206" t="s">
        <v>411</v>
      </c>
      <c r="B28" s="157" t="str">
        <f>IF('Names of Bidder'!D31=0, "", 'Names of Bidder'!D31)</f>
        <v/>
      </c>
      <c r="C28" s="199"/>
      <c r="E28" s="84" t="s">
        <v>243</v>
      </c>
      <c r="F28" s="7" t="str">
        <f>IF('Names of Bidder'!D28=0, "", 'Names of Bidder'!D28)</f>
        <v/>
      </c>
    </row>
    <row r="29" spans="1:17" s="209" customFormat="1" ht="24" customHeight="1">
      <c r="A29" s="206" t="s">
        <v>412</v>
      </c>
      <c r="B29" s="7" t="str">
        <f>IF('Names of Bidder'!D32=0, "", 'Names of Bidder'!D32)</f>
        <v/>
      </c>
      <c r="C29" s="199"/>
      <c r="E29" s="84" t="s">
        <v>244</v>
      </c>
      <c r="F29" s="7" t="str">
        <f>IF('Names of Bidder'!D29=0, "", 'Names of Bidder'!D29)</f>
        <v/>
      </c>
    </row>
    <row r="30" spans="1:17" s="69" customFormat="1" ht="19.5" customHeight="1">
      <c r="B30" s="207"/>
      <c r="D30" s="199"/>
    </row>
    <row r="31" spans="1:17" s="69" customFormat="1" ht="19.5" customHeight="1">
      <c r="B31" s="208"/>
      <c r="C31" s="209"/>
      <c r="D31" s="199"/>
      <c r="E31" s="214"/>
      <c r="F31" s="214"/>
    </row>
    <row r="32" spans="1:17" s="209" customFormat="1" ht="13.5">
      <c r="A32" s="444" t="str">
        <f>A1</f>
        <v>Tender Enquiry No. : ODP/BB/C&amp;M-4046/LTE-67/Rfx- 5006005958/24-25</v>
      </c>
      <c r="B32" s="444"/>
      <c r="C32" s="444"/>
      <c r="D32" s="444"/>
      <c r="E32" s="444"/>
      <c r="F32" s="230"/>
      <c r="G32" s="215"/>
    </row>
    <row r="33" spans="1:10" s="209" customFormat="1" ht="16.5" customHeight="1">
      <c r="A33" s="215"/>
      <c r="B33" s="215"/>
      <c r="C33" s="215"/>
      <c r="D33" s="215"/>
      <c r="E33" s="215"/>
      <c r="F33" s="215"/>
      <c r="G33" s="215"/>
      <c r="H33" s="216">
        <f>H5</f>
        <v>0</v>
      </c>
    </row>
    <row r="34" spans="1:10" s="209" customFormat="1" ht="13.5">
      <c r="A34" s="443" t="s">
        <v>387</v>
      </c>
      <c r="B34" s="443"/>
      <c r="C34" s="443"/>
      <c r="D34" s="443"/>
      <c r="E34" s="443"/>
      <c r="F34" s="229"/>
    </row>
    <row r="35" spans="1:10" s="209" customFormat="1" ht="26.25" customHeight="1"/>
    <row r="36" spans="1:10" s="209" customFormat="1" ht="51" customHeight="1">
      <c r="A36" s="143" t="s">
        <v>314</v>
      </c>
      <c r="B36" s="143" t="s">
        <v>381</v>
      </c>
      <c r="C36" s="143" t="s">
        <v>382</v>
      </c>
      <c r="D36" s="143" t="s">
        <v>383</v>
      </c>
      <c r="E36" s="143" t="s">
        <v>390</v>
      </c>
      <c r="F36" s="236"/>
    </row>
    <row r="37" spans="1:10" s="209" customFormat="1" ht="33" customHeight="1">
      <c r="A37" s="139"/>
      <c r="B37" s="139"/>
      <c r="C37" s="139"/>
      <c r="D37" s="237"/>
      <c r="E37" s="141"/>
      <c r="F37" s="236"/>
    </row>
    <row r="38" spans="1:10" s="209" customFormat="1" ht="33" customHeight="1">
      <c r="A38" s="139"/>
      <c r="B38" s="139"/>
      <c r="C38" s="139"/>
      <c r="D38" s="237"/>
      <c r="E38" s="141"/>
      <c r="F38" s="236"/>
    </row>
    <row r="39" spans="1:10" s="209" customFormat="1" ht="33" customHeight="1">
      <c r="A39" s="139"/>
      <c r="B39" s="139"/>
      <c r="C39" s="139"/>
      <c r="D39" s="237"/>
      <c r="E39" s="141"/>
      <c r="F39" s="236"/>
    </row>
    <row r="40" spans="1:10" s="209" customFormat="1" ht="33" customHeight="1">
      <c r="A40" s="139"/>
      <c r="B40" s="139"/>
      <c r="C40" s="139"/>
      <c r="D40" s="237"/>
      <c r="E40" s="141"/>
      <c r="F40" s="236"/>
    </row>
    <row r="41" spans="1:10" s="209" customFormat="1" ht="33" customHeight="1">
      <c r="A41" s="139"/>
      <c r="B41" s="139"/>
      <c r="C41" s="139"/>
      <c r="D41" s="237"/>
      <c r="E41" s="141"/>
      <c r="F41" s="236"/>
    </row>
    <row r="42" spans="1:10" s="209" customFormat="1" ht="33" customHeight="1">
      <c r="A42" s="139"/>
      <c r="B42" s="139"/>
      <c r="C42" s="139"/>
      <c r="D42" s="237"/>
      <c r="E42" s="141"/>
      <c r="F42" s="236"/>
    </row>
    <row r="43" spans="1:10" s="209" customFormat="1" ht="33" customHeight="1">
      <c r="A43" s="139"/>
      <c r="B43" s="139"/>
      <c r="C43" s="139"/>
      <c r="D43" s="237"/>
      <c r="E43" s="141"/>
      <c r="F43" s="236"/>
    </row>
    <row r="44" spans="1:10" s="209" customFormat="1" ht="33" customHeight="1">
      <c r="A44" s="139"/>
      <c r="B44" s="139"/>
      <c r="C44" s="139"/>
      <c r="D44" s="235"/>
      <c r="E44" s="142"/>
      <c r="F44" s="236"/>
    </row>
    <row r="45" spans="1:10" s="209" customFormat="1" ht="13.5"/>
    <row r="46" spans="1:10" s="209" customFormat="1" ht="15">
      <c r="A46" s="206" t="s">
        <v>411</v>
      </c>
      <c r="B46" s="157" t="str">
        <f>IF('Names of Bidder'!D31=0, "", 'Names of Bidder'!D31)</f>
        <v/>
      </c>
      <c r="C46" s="199"/>
      <c r="D46" s="84" t="s">
        <v>243</v>
      </c>
      <c r="E46" s="7" t="str">
        <f>IF('Names of Bidder'!D28=0, "", 'Names of Bidder'!D28)</f>
        <v/>
      </c>
      <c r="F46" s="7"/>
    </row>
    <row r="47" spans="1:10" s="209" customFormat="1" ht="15">
      <c r="A47" s="206" t="s">
        <v>412</v>
      </c>
      <c r="B47" s="7" t="str">
        <f>IF('Names of Bidder'!D32=0, "", 'Names of Bidder'!D32)</f>
        <v/>
      </c>
      <c r="C47" s="199"/>
      <c r="D47" s="84" t="s">
        <v>244</v>
      </c>
      <c r="E47" s="7" t="str">
        <f>IF('Names of Bidder'!D29=0, "", 'Names of Bidder'!D29)</f>
        <v/>
      </c>
      <c r="F47" s="7"/>
    </row>
    <row r="48" spans="1:10" ht="33" customHeight="1">
      <c r="G48" s="12"/>
      <c r="H48" s="12"/>
      <c r="I48" s="12"/>
      <c r="J48" s="12"/>
    </row>
    <row r="49" spans="1:10" ht="33" customHeight="1">
      <c r="G49" s="12"/>
      <c r="H49" s="12"/>
      <c r="I49" s="12"/>
      <c r="J49" s="12"/>
    </row>
    <row r="50" spans="1:10" ht="33" customHeight="1">
      <c r="G50" s="12"/>
      <c r="H50" s="12"/>
      <c r="I50" s="12"/>
      <c r="J50" s="12"/>
    </row>
    <row r="51" spans="1:10" ht="33" customHeight="1"/>
    <row r="52" spans="1:10" ht="33" customHeight="1"/>
    <row r="53" spans="1:10" ht="20.100000000000001" customHeight="1"/>
    <row r="54" spans="1:10" ht="20.100000000000001" customHeight="1">
      <c r="A54" s="96"/>
    </row>
    <row r="55" spans="1:10" ht="20.100000000000001" customHeight="1"/>
    <row r="56" spans="1:10" ht="20.100000000000001" customHeight="1"/>
    <row r="57" spans="1:10" ht="20.100000000000001" customHeight="1">
      <c r="A57" s="96"/>
    </row>
    <row r="58" spans="1:10" ht="20.100000000000001" customHeight="1"/>
    <row r="59" spans="1:10" ht="20.100000000000001" customHeight="1">
      <c r="A59" s="96"/>
    </row>
    <row r="60" spans="1:10" ht="20.100000000000001" customHeight="1"/>
    <row r="61" spans="1:10" ht="20.100000000000001" customHeight="1">
      <c r="A61" s="96"/>
    </row>
    <row r="62" spans="1:10" ht="20.100000000000001" customHeight="1"/>
    <row r="63" spans="1:10" ht="20.100000000000001" customHeight="1"/>
    <row r="64" spans="1:10" ht="20.100000000000001" customHeight="1"/>
    <row r="65" ht="20.100000000000001" customHeight="1"/>
  </sheetData>
  <sheetProtection sheet="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2:D12"/>
    <mergeCell ref="A17:E17"/>
    <mergeCell ref="A32:E32"/>
    <mergeCell ref="A34:E34"/>
    <mergeCell ref="E20:F20"/>
    <mergeCell ref="E21:F21"/>
    <mergeCell ref="E22:F22"/>
    <mergeCell ref="E23:F23"/>
    <mergeCell ref="E24:F24"/>
    <mergeCell ref="E25:F25"/>
    <mergeCell ref="A19:G19"/>
    <mergeCell ref="A18:G18"/>
    <mergeCell ref="B11:D11"/>
    <mergeCell ref="A8:D8"/>
    <mergeCell ref="A3:E3"/>
    <mergeCell ref="A5:E5"/>
    <mergeCell ref="B9:D9"/>
    <mergeCell ref="B10:D10"/>
  </mergeCells>
  <conditionalFormatting sqref="E36:E45">
    <cfRule type="expression" dxfId="72" priority="1" stopIfTrue="1">
      <formula>$J$26=FALSE</formula>
    </cfRule>
  </conditionalFormatting>
  <conditionalFormatting sqref="E31:F35 A31:D45 F45 A48:F48">
    <cfRule type="expression" dxfId="71" priority="2" stopIfTrue="1">
      <formula>$J$26=FALSE</formula>
    </cfRule>
  </conditionalFormatting>
  <dataValidations count="1">
    <dataValidation type="decimal" operator="greaterThanOrEqual" allowBlank="1" showInputMessage="1" showErrorMessage="1" sqref="G21:G25" xr:uid="{00000000-0002-0000-0600-000000000000}">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7"/>
  <sheetViews>
    <sheetView showGridLines="0" showZeros="0" view="pageBreakPreview" topLeftCell="A11" zoomScaleSheetLayoutView="100" workbookViewId="0">
      <selection activeCell="B20" sqref="B20"/>
    </sheetView>
  </sheetViews>
  <sheetFormatPr defaultColWidth="9.140625" defaultRowHeight="16.5"/>
  <cols>
    <col min="1" max="1" width="9.5703125" style="12" customWidth="1"/>
    <col min="2" max="2" width="17.85546875" style="12" customWidth="1"/>
    <col min="3" max="3" width="12.42578125" style="12" customWidth="1"/>
    <col min="4" max="4" width="23.140625" style="12" customWidth="1"/>
    <col min="5" max="5" width="12.28515625" style="12" customWidth="1"/>
    <col min="6" max="6" width="15.140625" style="12" customWidth="1"/>
    <col min="7" max="7" width="9.140625" style="12"/>
    <col min="8" max="8" width="11.140625" style="12" customWidth="1"/>
    <col min="9" max="9" width="9.140625" style="12" hidden="1" customWidth="1"/>
    <col min="10" max="10" width="9.140625" style="12" customWidth="1"/>
    <col min="11" max="11" width="9.140625" style="12" hidden="1" customWidth="1"/>
    <col min="12" max="13" width="9.140625" style="12" customWidth="1"/>
    <col min="14" max="16" width="0" style="12" hidden="1" customWidth="1"/>
    <col min="17" max="16384" width="9.140625" style="12"/>
  </cols>
  <sheetData>
    <row r="1" spans="1:9">
      <c r="A1" s="93" t="str">
        <f>'Attach 3(JV)'!A1</f>
        <v>Tender Enquiry No. : ODP/BB/C&amp;M-4046/LTE-67/Rfx- 5006005958/24-25</v>
      </c>
      <c r="B1" s="121"/>
      <c r="C1" s="121"/>
      <c r="D1" s="121"/>
      <c r="E1" s="121"/>
      <c r="F1" s="121"/>
      <c r="G1" s="121"/>
      <c r="H1" s="94" t="str">
        <f>"Attachment- 5(A) "</f>
        <v xml:space="preserve">Attachment- 5(A) </v>
      </c>
    </row>
    <row r="2" spans="1:9" ht="11.1" customHeight="1"/>
    <row r="3" spans="1:9" ht="44.25"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367"/>
      <c r="I3" s="84"/>
    </row>
    <row r="4" spans="1:9" s="130" customFormat="1">
      <c r="A4" s="463" t="s">
        <v>394</v>
      </c>
      <c r="B4" s="463"/>
      <c r="C4" s="463"/>
      <c r="D4" s="463"/>
      <c r="E4" s="463"/>
      <c r="F4" s="463"/>
      <c r="G4" s="463"/>
      <c r="H4" s="463"/>
    </row>
    <row r="5" spans="1:9" s="130" customFormat="1"/>
    <row r="6" spans="1:9" s="125" customFormat="1" ht="20.100000000000001" customHeight="1">
      <c r="A6" s="84">
        <f>'Attach 3(JV)'!A6</f>
        <v>0</v>
      </c>
      <c r="B6" s="12"/>
      <c r="C6" s="12"/>
      <c r="D6" s="12"/>
      <c r="E6" s="95">
        <f>'Attach 3(JV)'!E6</f>
        <v>0</v>
      </c>
      <c r="F6" s="11"/>
      <c r="G6" s="11"/>
      <c r="H6" s="127"/>
    </row>
    <row r="7" spans="1:9" s="125" customFormat="1" ht="20.100000000000001" customHeight="1">
      <c r="A7" s="84" t="str">
        <f>'Attach 3(JV)'!A7</f>
        <v>Bidder’s Name and Address (Bidder) :</v>
      </c>
      <c r="B7" s="12"/>
      <c r="C7" s="12"/>
      <c r="D7" s="12"/>
      <c r="E7" s="95" t="str">
        <f>'Attach 3(JV)'!E7</f>
        <v>To :</v>
      </c>
      <c r="F7" s="11"/>
      <c r="G7" s="11"/>
      <c r="H7" s="127"/>
    </row>
    <row r="8" spans="1:9" s="125" customFormat="1" ht="15.75" customHeight="1">
      <c r="A8" s="371"/>
      <c r="B8" s="371"/>
      <c r="C8" s="371"/>
      <c r="D8" s="371"/>
      <c r="E8" s="97" t="str">
        <f>'Attach 3(JV)'!E8</f>
        <v>Sr. GM(C&amp;M)</v>
      </c>
      <c r="F8" s="11"/>
      <c r="G8" s="11"/>
      <c r="H8" s="127"/>
    </row>
    <row r="9" spans="1:9" s="125" customFormat="1" ht="20.100000000000001" customHeight="1">
      <c r="A9" s="36" t="s">
        <v>315</v>
      </c>
      <c r="B9" s="369">
        <f>'Attach 3(JV)'!B8</f>
        <v>0</v>
      </c>
      <c r="C9" s="369"/>
      <c r="D9" s="369"/>
      <c r="E9" s="97" t="str">
        <f>'Attach 3(JV)'!E9</f>
        <v xml:space="preserve">POWER GRID CORPORATION OF INDIA LIMITED, </v>
      </c>
      <c r="F9" s="11"/>
      <c r="G9" s="11"/>
      <c r="H9" s="127"/>
    </row>
    <row r="10" spans="1:9" s="125" customFormat="1" ht="20.100000000000001" customHeight="1">
      <c r="A10" s="36" t="s">
        <v>316</v>
      </c>
      <c r="B10" s="369" t="str">
        <f>'Attach 3(JV)'!B9</f>
        <v/>
      </c>
      <c r="C10" s="369"/>
      <c r="D10" s="369"/>
      <c r="E10" s="97" t="str">
        <f>'Attach 3(JV)'!E10</f>
        <v>ODISHA PROJECTS</v>
      </c>
      <c r="F10" s="11"/>
      <c r="G10" s="11"/>
      <c r="H10" s="127"/>
    </row>
    <row r="11" spans="1:9" s="125" customFormat="1" ht="20.100000000000001" customHeight="1">
      <c r="A11" s="12"/>
      <c r="B11" s="369" t="str">
        <f>'Attach 3(JV)'!B10</f>
        <v/>
      </c>
      <c r="C11" s="369"/>
      <c r="D11" s="369"/>
      <c r="E11" s="97" t="str">
        <f>'Attach 3(JV)'!E11</f>
        <v>PLOT NO.-4, UNIT-41, NILADRI VIHAR</v>
      </c>
      <c r="F11" s="11"/>
      <c r="G11" s="11"/>
    </row>
    <row r="12" spans="1:9" s="125" customFormat="1" ht="20.100000000000001" customHeight="1">
      <c r="A12" s="16"/>
      <c r="B12" s="369" t="str">
        <f>'Attach 3(JV)'!B11</f>
        <v/>
      </c>
      <c r="C12" s="369"/>
      <c r="D12" s="369"/>
      <c r="E12" s="97" t="str">
        <f>'Attach 3(JV)'!E12</f>
        <v>CHANDRASHEKHARPUR, BHUBANESWAR-751021</v>
      </c>
      <c r="F12" s="11"/>
      <c r="G12" s="11"/>
    </row>
    <row r="13" spans="1:9" s="130" customFormat="1" ht="28.5" customHeight="1">
      <c r="B13" s="369" t="str">
        <f>'Attach 3(JV)'!B12</f>
        <v/>
      </c>
      <c r="C13" s="369"/>
      <c r="D13" s="369"/>
      <c r="E13" s="12"/>
    </row>
    <row r="14" spans="1:9" s="130" customFormat="1" ht="32.25" customHeight="1">
      <c r="A14" s="130" t="s">
        <v>313</v>
      </c>
    </row>
    <row r="15" spans="1:9" s="130" customFormat="1" ht="69" customHeight="1">
      <c r="A15" s="455" t="s">
        <v>399</v>
      </c>
      <c r="B15" s="455"/>
      <c r="C15" s="455"/>
      <c r="D15" s="455"/>
      <c r="E15" s="455"/>
      <c r="F15" s="455"/>
      <c r="G15" s="455"/>
      <c r="H15" s="455"/>
    </row>
    <row r="16" spans="1:9" s="130" customFormat="1"/>
    <row r="17" spans="1:11" s="130" customFormat="1" ht="28.5" customHeight="1">
      <c r="A17" s="144" t="s">
        <v>314</v>
      </c>
      <c r="B17" s="144" t="s">
        <v>395</v>
      </c>
      <c r="C17" s="144" t="s">
        <v>396</v>
      </c>
      <c r="D17" s="144" t="s">
        <v>393</v>
      </c>
      <c r="E17" s="454" t="s">
        <v>397</v>
      </c>
      <c r="F17" s="454"/>
      <c r="G17" s="454" t="s">
        <v>398</v>
      </c>
      <c r="H17" s="454"/>
    </row>
    <row r="18" spans="1:11" s="130" customFormat="1" ht="30" customHeight="1">
      <c r="A18" s="131">
        <v>1</v>
      </c>
      <c r="B18" s="146"/>
      <c r="C18" s="146"/>
      <c r="D18" s="146"/>
      <c r="E18" s="452"/>
      <c r="F18" s="453"/>
      <c r="G18" s="452"/>
      <c r="H18" s="453"/>
    </row>
    <row r="19" spans="1:11" s="130" customFormat="1" ht="39" customHeight="1">
      <c r="A19" s="131">
        <v>2</v>
      </c>
      <c r="B19" s="464" t="s">
        <v>517</v>
      </c>
      <c r="C19" s="465"/>
      <c r="D19" s="465"/>
      <c r="E19" s="465"/>
      <c r="F19" s="465"/>
      <c r="G19" s="465"/>
      <c r="H19" s="466"/>
    </row>
    <row r="20" spans="1:11" s="130" customFormat="1" ht="25.5" customHeight="1">
      <c r="A20" s="131">
        <v>3</v>
      </c>
      <c r="B20" s="146"/>
      <c r="C20" s="146"/>
      <c r="D20" s="146"/>
      <c r="E20" s="452"/>
      <c r="F20" s="453"/>
      <c r="G20" s="452"/>
      <c r="H20" s="453"/>
      <c r="J20" s="133"/>
    </row>
    <row r="21" spans="1:11" s="130" customFormat="1" ht="25.5" customHeight="1">
      <c r="A21" s="131">
        <v>4</v>
      </c>
      <c r="B21" s="146"/>
      <c r="C21" s="146"/>
      <c r="D21" s="146"/>
      <c r="E21" s="452"/>
      <c r="F21" s="453"/>
      <c r="G21" s="452"/>
      <c r="H21" s="453"/>
    </row>
    <row r="22" spans="1:11" s="130" customFormat="1" ht="25.5" customHeight="1">
      <c r="A22" s="131">
        <v>5</v>
      </c>
      <c r="B22" s="146"/>
      <c r="C22" s="146"/>
      <c r="D22" s="146"/>
      <c r="E22" s="452"/>
      <c r="F22" s="453"/>
      <c r="G22" s="452"/>
      <c r="H22" s="453"/>
    </row>
    <row r="23" spans="1:11" ht="29.25" customHeight="1">
      <c r="D23" s="105"/>
      <c r="H23" s="212"/>
      <c r="I23" s="130"/>
      <c r="K23" s="238" t="b">
        <v>0</v>
      </c>
    </row>
    <row r="24" spans="1:11" s="212" customFormat="1" ht="29.25" customHeight="1">
      <c r="C24" s="213"/>
    </row>
    <row r="25" spans="1:11" s="209" customFormat="1" ht="24" customHeight="1">
      <c r="A25" s="206" t="s">
        <v>411</v>
      </c>
      <c r="B25" s="157" t="str">
        <f>IF('Names of Bidder'!D31=0, "", 'Names of Bidder'!D31)</f>
        <v/>
      </c>
      <c r="C25" s="199"/>
      <c r="D25" s="84" t="s">
        <v>243</v>
      </c>
      <c r="E25" s="7" t="str">
        <f>IF('Names of Bidder'!D28=0, "", 'Names of Bidder'!D28)</f>
        <v/>
      </c>
    </row>
    <row r="26" spans="1:11" s="209" customFormat="1" ht="24" customHeight="1">
      <c r="A26" s="206" t="s">
        <v>412</v>
      </c>
      <c r="B26" s="7" t="str">
        <f>IF('Names of Bidder'!D32=0, "", 'Names of Bidder'!D32)</f>
        <v/>
      </c>
      <c r="C26" s="199"/>
      <c r="D26" s="84" t="s">
        <v>244</v>
      </c>
      <c r="E26" s="7" t="str">
        <f>IF('Names of Bidder'!D29=0, "", 'Names of Bidder'!D29)</f>
        <v/>
      </c>
    </row>
    <row r="27" spans="1:11" s="130" customFormat="1"/>
    <row r="28" spans="1:11" s="130" customFormat="1">
      <c r="A28" s="148" t="str">
        <f>A1</f>
        <v>Tender Enquiry No. : ODP/BB/C&amp;M-4046/LTE-67/Rfx- 5006005958/24-25</v>
      </c>
      <c r="B28" s="148"/>
      <c r="C28" s="148"/>
      <c r="D28" s="148"/>
      <c r="E28" s="148"/>
      <c r="F28" s="148"/>
      <c r="G28" s="148"/>
      <c r="H28" s="148"/>
    </row>
    <row r="29" spans="1:11" s="130" customFormat="1"/>
    <row r="30" spans="1:11" s="130" customFormat="1">
      <c r="A30" s="459" t="s">
        <v>394</v>
      </c>
      <c r="B30" s="459"/>
      <c r="C30" s="459"/>
      <c r="D30" s="459"/>
      <c r="E30" s="459"/>
      <c r="F30" s="459"/>
      <c r="G30" s="459"/>
      <c r="H30" s="459"/>
    </row>
    <row r="31" spans="1:11" s="130" customFormat="1"/>
    <row r="32" spans="1:11" s="130" customFormat="1" ht="52.5" customHeight="1">
      <c r="A32" s="145" t="s">
        <v>314</v>
      </c>
      <c r="B32" s="145" t="s">
        <v>392</v>
      </c>
      <c r="C32" s="145"/>
      <c r="D32" s="145" t="s">
        <v>393</v>
      </c>
      <c r="E32" s="460" t="s">
        <v>499</v>
      </c>
      <c r="F32" s="461"/>
      <c r="G32" s="462" t="s">
        <v>498</v>
      </c>
      <c r="H32" s="462"/>
    </row>
    <row r="33" spans="1:10" s="130" customFormat="1" ht="29.25" customHeight="1">
      <c r="A33" s="146"/>
      <c r="B33" s="146"/>
      <c r="C33" s="146"/>
      <c r="D33" s="146"/>
      <c r="E33" s="452"/>
      <c r="F33" s="453"/>
      <c r="G33" s="452"/>
      <c r="H33" s="453"/>
    </row>
    <row r="34" spans="1:10" s="130" customFormat="1" ht="29.25" customHeight="1">
      <c r="A34" s="146"/>
      <c r="B34" s="146"/>
      <c r="C34" s="146"/>
      <c r="D34" s="146"/>
      <c r="E34" s="147"/>
      <c r="F34" s="135"/>
      <c r="G34" s="147"/>
      <c r="H34" s="135"/>
    </row>
    <row r="35" spans="1:10" s="130" customFormat="1" ht="29.25" customHeight="1">
      <c r="A35" s="146"/>
      <c r="B35" s="146"/>
      <c r="C35" s="146"/>
      <c r="D35" s="146"/>
      <c r="E35" s="147"/>
      <c r="F35" s="135"/>
      <c r="G35" s="147"/>
      <c r="H35" s="135"/>
    </row>
    <row r="36" spans="1:10" s="130" customFormat="1" ht="29.25" customHeight="1">
      <c r="A36" s="146"/>
      <c r="B36" s="146"/>
      <c r="C36" s="146"/>
      <c r="D36" s="146"/>
      <c r="E36" s="147"/>
      <c r="F36" s="135"/>
      <c r="G36" s="147"/>
      <c r="H36" s="135"/>
    </row>
    <row r="37" spans="1:10" s="130" customFormat="1" ht="29.25" customHeight="1">
      <c r="A37" s="146"/>
      <c r="B37" s="146"/>
      <c r="C37" s="146"/>
      <c r="D37" s="146"/>
      <c r="E37" s="147"/>
      <c r="F37" s="135"/>
      <c r="G37" s="147"/>
      <c r="H37" s="135"/>
    </row>
    <row r="38" spans="1:10" s="130" customFormat="1" ht="29.25" customHeight="1">
      <c r="A38" s="146"/>
      <c r="B38" s="146"/>
      <c r="C38" s="146"/>
      <c r="D38" s="146"/>
      <c r="E38" s="452"/>
      <c r="F38" s="453"/>
      <c r="G38" s="452"/>
      <c r="H38" s="453"/>
    </row>
    <row r="39" spans="1:10" s="130" customFormat="1" ht="29.25" customHeight="1">
      <c r="A39" s="146"/>
      <c r="B39" s="146"/>
      <c r="C39" s="146"/>
      <c r="D39" s="146"/>
      <c r="E39" s="452"/>
      <c r="F39" s="453"/>
      <c r="G39" s="452"/>
      <c r="H39" s="453"/>
    </row>
    <row r="40" spans="1:10" s="130" customFormat="1" ht="29.25" customHeight="1">
      <c r="A40" s="146"/>
      <c r="B40" s="146"/>
      <c r="C40" s="146"/>
      <c r="D40" s="146"/>
      <c r="E40" s="452"/>
      <c r="F40" s="453"/>
      <c r="G40" s="452"/>
      <c r="H40" s="453"/>
    </row>
    <row r="41" spans="1:10" s="130" customFormat="1" ht="29.25" customHeight="1">
      <c r="A41" s="146"/>
      <c r="B41" s="146"/>
      <c r="C41" s="146"/>
      <c r="D41" s="146"/>
      <c r="E41" s="452"/>
      <c r="F41" s="453"/>
      <c r="G41" s="457"/>
      <c r="H41" s="458"/>
    </row>
    <row r="42" spans="1:10" s="130" customFormat="1"/>
    <row r="43" spans="1:10" s="130" customFormat="1"/>
    <row r="44" spans="1:10" s="130" customFormat="1">
      <c r="A44" s="168" t="str">
        <f>A25</f>
        <v xml:space="preserve">Date:                           </v>
      </c>
      <c r="B44" s="157" t="str">
        <f>B25</f>
        <v/>
      </c>
      <c r="C44" s="157"/>
      <c r="D44" s="169" t="str">
        <f>D25</f>
        <v>Printed Name :</v>
      </c>
      <c r="E44" s="151" t="str">
        <f>E25</f>
        <v/>
      </c>
      <c r="F44" s="152"/>
      <c r="G44" s="152"/>
      <c r="H44" s="152"/>
    </row>
    <row r="45" spans="1:10" s="130" customFormat="1">
      <c r="A45" s="168" t="str">
        <f>A26</f>
        <v xml:space="preserve">Place:.                                 </v>
      </c>
      <c r="B45" s="456" t="str">
        <f>B26</f>
        <v/>
      </c>
      <c r="C45" s="456"/>
      <c r="D45" s="169" t="str">
        <f>D26</f>
        <v>Designation :</v>
      </c>
      <c r="E45" s="151" t="str">
        <f>E26</f>
        <v/>
      </c>
      <c r="F45" s="152"/>
      <c r="G45" s="152"/>
      <c r="H45" s="152"/>
    </row>
    <row r="46" spans="1:10" s="130" customFormat="1"/>
    <row r="47" spans="1:10" ht="11.1" customHeight="1">
      <c r="A47" s="122"/>
      <c r="I47" s="149"/>
      <c r="J47" s="150"/>
    </row>
  </sheetData>
  <sheetProtection sheet="1" formatColumns="0" formatRows="0" selectLockedCells="1"/>
  <customSheetViews>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s>
  <mergeCells count="34">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 ref="E33:F33"/>
    <mergeCell ref="G33:H33"/>
    <mergeCell ref="E38:F38"/>
    <mergeCell ref="G38:H38"/>
    <mergeCell ref="E39:F39"/>
    <mergeCell ref="G39:H39"/>
    <mergeCell ref="B45:C45"/>
    <mergeCell ref="E40:F40"/>
    <mergeCell ref="G40:H40"/>
    <mergeCell ref="E41:F41"/>
    <mergeCell ref="G41:H41"/>
    <mergeCell ref="E20:F20"/>
    <mergeCell ref="B13:D13"/>
    <mergeCell ref="E17:F17"/>
    <mergeCell ref="G17:H17"/>
    <mergeCell ref="E18:F18"/>
    <mergeCell ref="G18:H18"/>
    <mergeCell ref="A15:H15"/>
  </mergeCells>
  <phoneticPr fontId="6" type="noConversion"/>
  <conditionalFormatting sqref="A28:H43 A44 D44:H45 A45:B45">
    <cfRule type="expression" dxfId="70" priority="1" stopIfTrue="1">
      <formula>$K$23=FALSE</formula>
    </cfRule>
  </conditionalFormatting>
  <dataValidations count="1">
    <dataValidation type="decimal" operator="greaterThanOrEqual" allowBlank="1" showInputMessage="1" showErrorMessage="1" sqref="G33:H41" xr:uid="{00000000-0002-0000-0700-000000000000}">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28575</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28575</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161925</xdr:rowOff>
                  </from>
                  <to>
                    <xdr:col>5</xdr:col>
                    <xdr:colOff>0</xdr:colOff>
                    <xdr:row>23</xdr:row>
                    <xdr:rowOff>9525</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161925</xdr:colOff>
                    <xdr:row>22</xdr:row>
                    <xdr:rowOff>161925</xdr:rowOff>
                  </from>
                  <to>
                    <xdr:col>7</xdr:col>
                    <xdr:colOff>419100</xdr:colOff>
                    <xdr:row>23</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1"/>
  <sheetViews>
    <sheetView showGridLines="0" showZeros="0" view="pageBreakPreview" zoomScaleSheetLayoutView="100" workbookViewId="0">
      <selection activeCell="B17" sqref="B17:G17"/>
    </sheetView>
  </sheetViews>
  <sheetFormatPr defaultColWidth="9.140625" defaultRowHeight="16.5"/>
  <cols>
    <col min="1" max="1" width="12.140625" style="12" customWidth="1"/>
    <col min="2" max="2" width="18.140625" style="12" customWidth="1"/>
    <col min="3" max="5" width="7.42578125" style="12" customWidth="1"/>
    <col min="6" max="6" width="7.42578125" style="13" customWidth="1"/>
    <col min="7" max="7" width="8.140625" style="13" customWidth="1"/>
    <col min="8" max="12" width="7.42578125" style="13" customWidth="1"/>
    <col min="13" max="15" width="9.140625" style="159"/>
    <col min="16" max="16" width="0" style="159" hidden="1" customWidth="1"/>
    <col min="17" max="54" width="9.140625" style="159"/>
    <col min="55" max="16384" width="9.140625" style="13"/>
  </cols>
  <sheetData>
    <row r="1" spans="1:26">
      <c r="A1" s="93" t="str">
        <f>'Attach 3(JV)'!A1</f>
        <v>Tender Enquiry No. : ODP/BB/C&amp;M-4046/LTE-67/Rfx- 5006005958/24-25</v>
      </c>
      <c r="B1" s="121"/>
      <c r="C1" s="121"/>
      <c r="D1" s="121"/>
      <c r="E1" s="121"/>
      <c r="F1" s="217"/>
      <c r="G1" s="217"/>
      <c r="H1" s="217"/>
      <c r="I1" s="217"/>
      <c r="J1" s="217"/>
      <c r="K1" s="217"/>
      <c r="L1" s="94" t="str">
        <f>"Attachment- 6 "</f>
        <v xml:space="preserve">Attachment- 6 </v>
      </c>
    </row>
    <row r="2" spans="1:26" ht="11.25" customHeight="1">
      <c r="Z2" s="180" t="str">
        <f>'Attach 3(JV)'!AA2</f>
        <v>2 or More</v>
      </c>
    </row>
    <row r="3" spans="1:26" ht="42"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367"/>
      <c r="I3" s="367"/>
      <c r="J3" s="367"/>
      <c r="K3" s="367"/>
      <c r="L3" s="367"/>
    </row>
    <row r="4" spans="1:26" ht="20.100000000000001" customHeight="1">
      <c r="A4" s="368" t="s">
        <v>247</v>
      </c>
      <c r="B4" s="368"/>
      <c r="C4" s="368"/>
      <c r="D4" s="368"/>
      <c r="E4" s="368"/>
      <c r="F4" s="368"/>
      <c r="G4" s="368"/>
      <c r="H4" s="368"/>
      <c r="I4" s="368"/>
      <c r="J4" s="368"/>
      <c r="K4" s="368"/>
      <c r="L4" s="368"/>
    </row>
    <row r="5" spans="1:26" ht="15.95" customHeight="1">
      <c r="A5" s="16"/>
      <c r="H5" s="149"/>
      <c r="I5" s="150"/>
    </row>
    <row r="6" spans="1:26" ht="20.100000000000001" customHeight="1">
      <c r="A6" s="84" t="str">
        <f>'Attach 3(JV)'!A7</f>
        <v>Bidder’s Name and Address (Bidder) :</v>
      </c>
      <c r="G6" s="95" t="str">
        <f>'Attach 3(JV)'!E7</f>
        <v>To :</v>
      </c>
      <c r="I6" s="150"/>
    </row>
    <row r="7" spans="1:26" ht="17.25" customHeight="1">
      <c r="A7" s="371"/>
      <c r="B7" s="371"/>
      <c r="C7" s="371"/>
      <c r="D7" s="371"/>
      <c r="E7" s="371"/>
      <c r="F7" s="371"/>
      <c r="G7" s="156" t="str">
        <f>'Attach 3(JV)'!E8</f>
        <v>Sr. GM(C&amp;M)</v>
      </c>
      <c r="I7" s="150"/>
    </row>
    <row r="8" spans="1:26" ht="20.100000000000001" customHeight="1">
      <c r="A8" s="36" t="s">
        <v>315</v>
      </c>
      <c r="B8" s="369" t="str">
        <f>'Attach 3(JV)'!B9</f>
        <v/>
      </c>
      <c r="C8" s="369"/>
      <c r="D8" s="369"/>
      <c r="E8" s="369"/>
      <c r="F8" s="369"/>
      <c r="G8" s="156" t="str">
        <f>'Attach 3(JV)'!E9</f>
        <v xml:space="preserve">POWER GRID CORPORATION OF INDIA LIMITED, </v>
      </c>
      <c r="I8" s="150"/>
    </row>
    <row r="9" spans="1:26" ht="20.100000000000001" customHeight="1">
      <c r="A9" s="36" t="s">
        <v>316</v>
      </c>
      <c r="B9" s="369" t="str">
        <f>'Attach 3(JV)'!B10</f>
        <v/>
      </c>
      <c r="C9" s="369"/>
      <c r="D9" s="369"/>
      <c r="E9" s="369"/>
      <c r="F9" s="369"/>
      <c r="G9" s="156" t="str">
        <f>'Attach 3(JV)'!E10</f>
        <v>ODISHA PROJECTS</v>
      </c>
      <c r="I9" s="150"/>
    </row>
    <row r="10" spans="1:26" ht="20.100000000000001" customHeight="1">
      <c r="B10" s="369" t="str">
        <f>'Attach 3(JV)'!B11</f>
        <v/>
      </c>
      <c r="C10" s="369"/>
      <c r="D10" s="369"/>
      <c r="E10" s="369"/>
      <c r="F10" s="369"/>
      <c r="G10" s="156" t="str">
        <f>'Attach 3(JV)'!E11</f>
        <v>PLOT NO.-4, UNIT-41, NILADRI VIHAR</v>
      </c>
    </row>
    <row r="11" spans="1:26" ht="20.100000000000001" customHeight="1">
      <c r="A11" s="16"/>
      <c r="B11" s="369" t="str">
        <f>'Attach 3(JV)'!B12</f>
        <v/>
      </c>
      <c r="C11" s="369"/>
      <c r="D11" s="369"/>
      <c r="E11" s="369"/>
      <c r="F11" s="369"/>
      <c r="G11" s="156" t="str">
        <f>'Attach 3(JV)'!E12</f>
        <v>CHANDRASHEKHARPUR, BHUBANESWAR-751021</v>
      </c>
    </row>
    <row r="12" spans="1:26" ht="15.95" customHeight="1">
      <c r="A12" s="16"/>
      <c r="B12" s="36"/>
      <c r="C12" s="36"/>
      <c r="D12" s="36"/>
      <c r="E12" s="36"/>
      <c r="F12" s="36"/>
    </row>
    <row r="13" spans="1:26" ht="20.100000000000001" customHeight="1">
      <c r="A13" s="12" t="s">
        <v>313</v>
      </c>
    </row>
    <row r="14" spans="1:26" ht="20.100000000000001" customHeight="1">
      <c r="A14" s="16"/>
    </row>
    <row r="15" spans="1:26" ht="24.75" customHeight="1">
      <c r="A15" s="472" t="s">
        <v>400</v>
      </c>
      <c r="B15" s="472"/>
      <c r="C15" s="472"/>
      <c r="D15" s="472"/>
      <c r="E15" s="472"/>
      <c r="F15" s="472"/>
      <c r="G15" s="472"/>
      <c r="H15" s="472"/>
      <c r="I15" s="472"/>
      <c r="J15" s="472"/>
      <c r="K15" s="472"/>
      <c r="L15" s="472"/>
    </row>
    <row r="16" spans="1:26" ht="33" customHeight="1">
      <c r="A16" s="153" t="s">
        <v>401</v>
      </c>
      <c r="B16" s="470" t="s">
        <v>402</v>
      </c>
      <c r="C16" s="470"/>
      <c r="D16" s="470"/>
      <c r="E16" s="470"/>
      <c r="F16" s="470"/>
      <c r="G16" s="470"/>
      <c r="H16" s="470" t="s">
        <v>403</v>
      </c>
      <c r="I16" s="470"/>
      <c r="J16" s="470"/>
      <c r="K16" s="470"/>
      <c r="L16" s="470"/>
    </row>
    <row r="17" spans="1:16" ht="33" customHeight="1">
      <c r="A17" s="218"/>
      <c r="B17" s="469"/>
      <c r="C17" s="469"/>
      <c r="D17" s="469"/>
      <c r="E17" s="469"/>
      <c r="F17" s="469"/>
      <c r="G17" s="469"/>
      <c r="H17" s="468" t="s">
        <v>257</v>
      </c>
      <c r="I17" s="468"/>
      <c r="J17" s="468"/>
      <c r="K17" s="468"/>
      <c r="L17" s="468"/>
    </row>
    <row r="18" spans="1:16" ht="33" customHeight="1">
      <c r="A18" s="218"/>
      <c r="B18" s="469"/>
      <c r="C18" s="469"/>
      <c r="D18" s="469"/>
      <c r="E18" s="469"/>
      <c r="F18" s="469"/>
      <c r="G18" s="469"/>
      <c r="H18" s="468"/>
      <c r="I18" s="468"/>
      <c r="J18" s="468"/>
      <c r="K18" s="468"/>
      <c r="L18" s="468"/>
    </row>
    <row r="19" spans="1:16" ht="33" customHeight="1">
      <c r="A19" s="218"/>
      <c r="B19" s="469"/>
      <c r="C19" s="469"/>
      <c r="D19" s="469"/>
      <c r="E19" s="469"/>
      <c r="F19" s="469"/>
      <c r="G19" s="469"/>
      <c r="H19" s="468"/>
      <c r="I19" s="468"/>
      <c r="J19" s="468"/>
      <c r="K19" s="468"/>
      <c r="L19" s="468"/>
    </row>
    <row r="20" spans="1:16" ht="33" customHeight="1">
      <c r="A20" s="218"/>
      <c r="B20" s="469"/>
      <c r="C20" s="469"/>
      <c r="D20" s="469"/>
      <c r="E20" s="469"/>
      <c r="F20" s="469"/>
      <c r="G20" s="469"/>
      <c r="H20" s="468"/>
      <c r="I20" s="468"/>
      <c r="J20" s="468"/>
      <c r="K20" s="468"/>
      <c r="L20" s="468"/>
    </row>
    <row r="21" spans="1:16" ht="33" customHeight="1">
      <c r="A21" s="218"/>
      <c r="B21" s="469"/>
      <c r="C21" s="469"/>
      <c r="D21" s="469"/>
      <c r="E21" s="469"/>
      <c r="F21" s="469"/>
      <c r="G21" s="469"/>
      <c r="H21" s="468"/>
      <c r="I21" s="468"/>
      <c r="J21" s="468"/>
      <c r="K21" s="468"/>
      <c r="L21" s="468"/>
    </row>
    <row r="22" spans="1:16" ht="33" customHeight="1">
      <c r="A22" s="153" t="s">
        <v>404</v>
      </c>
      <c r="B22" s="471" t="s">
        <v>405</v>
      </c>
      <c r="C22" s="471"/>
      <c r="D22" s="471"/>
      <c r="E22" s="471"/>
      <c r="F22" s="471"/>
      <c r="G22" s="471"/>
      <c r="H22" s="471"/>
      <c r="I22" s="471"/>
      <c r="J22" s="471"/>
      <c r="K22" s="471"/>
      <c r="L22" s="471"/>
    </row>
    <row r="23" spans="1:16" ht="31.5" customHeight="1">
      <c r="A23" s="13"/>
      <c r="B23" s="13"/>
      <c r="C23" s="13"/>
      <c r="D23" s="13"/>
      <c r="E23" s="13"/>
      <c r="P23" s="239" t="b">
        <v>0</v>
      </c>
    </row>
    <row r="24" spans="1:16" s="69" customFormat="1" ht="23.25" customHeight="1">
      <c r="B24" s="206"/>
      <c r="D24" s="199"/>
      <c r="F24" s="206"/>
    </row>
    <row r="25" spans="1:16" s="209" customFormat="1" ht="24" customHeight="1">
      <c r="A25" s="206" t="s">
        <v>411</v>
      </c>
      <c r="B25" s="157" t="str">
        <f>IF('Names of Bidder'!D31=0, "", 'Names of Bidder'!D31)</f>
        <v/>
      </c>
      <c r="C25" s="199"/>
      <c r="D25" s="12"/>
      <c r="E25" s="12"/>
      <c r="F25" s="84" t="s">
        <v>243</v>
      </c>
      <c r="G25" s="13"/>
      <c r="H25" s="7" t="str">
        <f>IF('Names of Bidder'!D28=0, "", 'Names of Bidder'!D28)</f>
        <v/>
      </c>
    </row>
    <row r="26" spans="1:16" s="209" customFormat="1" ht="24" customHeight="1">
      <c r="A26" s="206" t="s">
        <v>412</v>
      </c>
      <c r="B26" s="7" t="str">
        <f>IF('Names of Bidder'!D32=0, "", 'Names of Bidder'!D32)</f>
        <v/>
      </c>
      <c r="C26" s="199"/>
      <c r="D26" s="12"/>
      <c r="E26" s="12"/>
      <c r="F26" s="84" t="s">
        <v>244</v>
      </c>
      <c r="G26" s="13"/>
      <c r="H26" s="7" t="str">
        <f>IF('Names of Bidder'!D29=0, "", 'Names of Bidder'!D29)</f>
        <v/>
      </c>
    </row>
    <row r="27" spans="1:16" ht="18.95" customHeight="1">
      <c r="A27" s="11"/>
      <c r="B27" s="91"/>
      <c r="C27" s="91"/>
      <c r="D27" s="91"/>
      <c r="E27" s="91"/>
      <c r="F27" s="91"/>
      <c r="G27" s="91"/>
      <c r="H27" s="91"/>
      <c r="I27" s="91"/>
      <c r="J27" s="91"/>
      <c r="K27" s="91"/>
      <c r="L27" s="91"/>
    </row>
    <row r="28" spans="1:16" ht="18.95" customHeight="1">
      <c r="A28" s="7" t="str">
        <f>A1</f>
        <v>Tender Enquiry No. : ODP/BB/C&amp;M-4046/LTE-67/Rfx- 5006005958/24-25</v>
      </c>
      <c r="B28" s="91"/>
      <c r="C28" s="91"/>
      <c r="D28" s="91"/>
      <c r="E28" s="91"/>
      <c r="F28" s="91"/>
      <c r="G28" s="91"/>
      <c r="H28" s="91"/>
      <c r="I28" s="91"/>
      <c r="J28" s="91"/>
      <c r="K28" s="91"/>
      <c r="L28" s="91"/>
    </row>
    <row r="29" spans="1:16" ht="18.95" customHeight="1">
      <c r="A29" s="11"/>
      <c r="B29" s="91"/>
      <c r="C29" s="91"/>
      <c r="D29" s="91"/>
      <c r="E29" s="91"/>
      <c r="F29" s="91"/>
      <c r="G29" s="91"/>
      <c r="H29" s="91"/>
      <c r="I29" s="91"/>
      <c r="J29" s="91"/>
      <c r="K29" s="91"/>
      <c r="L29" s="91"/>
    </row>
    <row r="30" spans="1:16" ht="33" customHeight="1">
      <c r="A30" s="153" t="s">
        <v>401</v>
      </c>
      <c r="B30" s="470" t="s">
        <v>402</v>
      </c>
      <c r="C30" s="470"/>
      <c r="D30" s="470"/>
      <c r="E30" s="470"/>
      <c r="F30" s="470"/>
      <c r="G30" s="470"/>
      <c r="H30" s="470" t="s">
        <v>403</v>
      </c>
      <c r="I30" s="470"/>
      <c r="J30" s="470"/>
      <c r="K30" s="470"/>
      <c r="L30" s="470"/>
    </row>
    <row r="31" spans="1:16" ht="33" customHeight="1">
      <c r="A31" s="218"/>
      <c r="B31" s="469"/>
      <c r="C31" s="469"/>
      <c r="D31" s="469"/>
      <c r="E31" s="469"/>
      <c r="F31" s="469"/>
      <c r="G31" s="469"/>
      <c r="H31" s="468" t="s">
        <v>257</v>
      </c>
      <c r="I31" s="468"/>
      <c r="J31" s="468"/>
      <c r="K31" s="468"/>
      <c r="L31" s="468"/>
    </row>
    <row r="32" spans="1:16" ht="33" customHeight="1">
      <c r="A32" s="218"/>
      <c r="B32" s="469"/>
      <c r="C32" s="469"/>
      <c r="D32" s="469"/>
      <c r="E32" s="469"/>
      <c r="F32" s="469"/>
      <c r="G32" s="469"/>
      <c r="H32" s="468"/>
      <c r="I32" s="468"/>
      <c r="J32" s="468"/>
      <c r="K32" s="468"/>
      <c r="L32" s="468"/>
    </row>
    <row r="33" spans="1:12" ht="33" customHeight="1">
      <c r="A33" s="218"/>
      <c r="B33" s="469"/>
      <c r="C33" s="469"/>
      <c r="D33" s="469"/>
      <c r="E33" s="469"/>
      <c r="F33" s="469"/>
      <c r="G33" s="469"/>
      <c r="H33" s="468"/>
      <c r="I33" s="468"/>
      <c r="J33" s="468"/>
      <c r="K33" s="468"/>
      <c r="L33" s="468"/>
    </row>
    <row r="34" spans="1:12" ht="33" customHeight="1">
      <c r="A34" s="218"/>
      <c r="B34" s="469"/>
      <c r="C34" s="469"/>
      <c r="D34" s="469"/>
      <c r="E34" s="469"/>
      <c r="F34" s="469"/>
      <c r="G34" s="469"/>
      <c r="H34" s="468"/>
      <c r="I34" s="468"/>
      <c r="J34" s="468"/>
      <c r="K34" s="468"/>
      <c r="L34" s="468"/>
    </row>
    <row r="35" spans="1:12" ht="33" customHeight="1">
      <c r="A35" s="218"/>
      <c r="B35" s="469"/>
      <c r="C35" s="469"/>
      <c r="D35" s="469"/>
      <c r="E35" s="469"/>
      <c r="F35" s="469"/>
      <c r="G35" s="469"/>
      <c r="H35" s="468"/>
      <c r="I35" s="468"/>
      <c r="J35" s="468"/>
      <c r="K35" s="468"/>
      <c r="L35" s="468"/>
    </row>
    <row r="36" spans="1:12" ht="33" customHeight="1">
      <c r="A36" s="218"/>
      <c r="B36" s="469"/>
      <c r="C36" s="469"/>
      <c r="D36" s="469"/>
      <c r="E36" s="469"/>
      <c r="F36" s="469"/>
      <c r="G36" s="469"/>
      <c r="H36" s="468"/>
      <c r="I36" s="468"/>
      <c r="J36" s="468"/>
      <c r="K36" s="468"/>
      <c r="L36" s="468"/>
    </row>
    <row r="37" spans="1:12" ht="33" customHeight="1">
      <c r="A37" s="218"/>
      <c r="B37" s="469"/>
      <c r="C37" s="469"/>
      <c r="D37" s="469"/>
      <c r="E37" s="469"/>
      <c r="F37" s="469"/>
      <c r="G37" s="469"/>
      <c r="H37" s="468"/>
      <c r="I37" s="468"/>
      <c r="J37" s="468"/>
      <c r="K37" s="468"/>
      <c r="L37" s="468"/>
    </row>
    <row r="38" spans="1:12" ht="33" customHeight="1">
      <c r="A38" s="219"/>
      <c r="B38" s="220"/>
      <c r="C38" s="220"/>
      <c r="D38" s="220"/>
      <c r="E38" s="220"/>
      <c r="F38" s="220"/>
      <c r="G38" s="220"/>
      <c r="H38" s="221"/>
      <c r="I38" s="221"/>
      <c r="J38" s="221"/>
      <c r="K38" s="221"/>
      <c r="L38" s="221"/>
    </row>
    <row r="39" spans="1:12" ht="33" customHeight="1">
      <c r="A39" s="219"/>
      <c r="B39" s="220"/>
      <c r="C39" s="220"/>
      <c r="D39" s="220"/>
      <c r="E39" s="220"/>
      <c r="F39" s="220"/>
      <c r="G39" s="220"/>
      <c r="H39" s="221"/>
      <c r="I39" s="221"/>
      <c r="J39" s="221"/>
      <c r="K39" s="221"/>
      <c r="L39" s="221"/>
    </row>
    <row r="40" spans="1:12" ht="24" customHeight="1">
      <c r="A40" s="7" t="str">
        <f>A25</f>
        <v xml:space="preserve">Date:                           </v>
      </c>
      <c r="B40" s="157" t="str">
        <f>B25</f>
        <v/>
      </c>
      <c r="C40" s="157"/>
      <c r="D40" s="222"/>
      <c r="E40" s="13"/>
      <c r="F40" s="7" t="str">
        <f>F25</f>
        <v>Printed Name :</v>
      </c>
      <c r="G40" s="7">
        <f t="shared" ref="G40:H40" si="0">G25</f>
        <v>0</v>
      </c>
      <c r="H40" s="467" t="str">
        <f t="shared" si="0"/>
        <v/>
      </c>
      <c r="I40" s="467"/>
      <c r="J40" s="467"/>
      <c r="K40" s="88"/>
      <c r="L40" s="88"/>
    </row>
    <row r="41" spans="1:12" ht="24" customHeight="1">
      <c r="A41" s="7" t="str">
        <f>A26</f>
        <v xml:space="preserve">Place:.                                 </v>
      </c>
      <c r="B41" s="7" t="str">
        <f>B26</f>
        <v/>
      </c>
      <c r="C41" s="211"/>
      <c r="D41" s="211"/>
      <c r="E41" s="13"/>
      <c r="F41" s="7" t="str">
        <f>F26</f>
        <v>Designation :</v>
      </c>
      <c r="G41" s="7">
        <f t="shared" ref="G41:H41" si="1">G26</f>
        <v>0</v>
      </c>
      <c r="H41" s="467" t="str">
        <f t="shared" si="1"/>
        <v/>
      </c>
      <c r="I41" s="467"/>
      <c r="J41" s="467"/>
      <c r="K41" s="88"/>
      <c r="L41" s="88"/>
    </row>
  </sheetData>
  <sheetProtection sheet="1" formatColumns="0" formatRows="0" selectLockedCells="1"/>
  <customSheetViews>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s>
  <mergeCells count="39">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 ref="H21:L21"/>
    <mergeCell ref="B17:G17"/>
    <mergeCell ref="B21:G21"/>
    <mergeCell ref="B18:G18"/>
    <mergeCell ref="B20:G20"/>
    <mergeCell ref="H18:L18"/>
    <mergeCell ref="H20:L20"/>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s>
  <phoneticPr fontId="6" type="noConversion"/>
  <conditionalFormatting sqref="A28:L39 A40 D40:H40 K40:L41 A41:H41">
    <cfRule type="expression" dxfId="69" priority="2" stopIfTrue="1">
      <formula>$P$23=FALSE</formula>
    </cfRule>
  </conditionalFormatting>
  <dataValidations count="1">
    <dataValidation type="list" allowBlank="1" showInputMessage="1" showErrorMessage="1" error="Enter Yes or No from drop down menu." sqref="H36:L39" xr:uid="{00000000-0002-0000-0800-000000000000}">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247650</xdr:colOff>
                    <xdr:row>22</xdr:row>
                    <xdr:rowOff>85725</xdr:rowOff>
                  </from>
                  <to>
                    <xdr:col>11</xdr:col>
                    <xdr:colOff>9525</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39"/>
  <sheetViews>
    <sheetView showGridLines="0" view="pageBreakPreview" zoomScaleSheetLayoutView="100" workbookViewId="0">
      <selection activeCell="D22" sqref="D22"/>
    </sheetView>
  </sheetViews>
  <sheetFormatPr defaultColWidth="9.140625" defaultRowHeight="16.5"/>
  <cols>
    <col min="1" max="1" width="12.140625" style="12" customWidth="1"/>
    <col min="2" max="2" width="20.5703125" style="12" customWidth="1"/>
    <col min="3" max="3" width="11.42578125" style="12" customWidth="1"/>
    <col min="4" max="4" width="21.7109375" style="12" customWidth="1"/>
    <col min="5" max="5" width="26.7109375" style="12" customWidth="1"/>
    <col min="6" max="6" width="23.42578125" style="12" customWidth="1"/>
    <col min="7" max="16384" width="9.140625" style="12"/>
  </cols>
  <sheetData>
    <row r="1" spans="1:9">
      <c r="A1" s="93" t="str">
        <f>'Attach 3(JV)'!A1</f>
        <v>Tender Enquiry No. : ODP/BB/C&amp;M-4046/LTE-67/Rfx- 5006005958/24-25</v>
      </c>
      <c r="B1" s="121"/>
      <c r="C1" s="121"/>
      <c r="D1" s="121"/>
      <c r="E1" s="121"/>
      <c r="F1" s="94" t="s">
        <v>413</v>
      </c>
    </row>
    <row r="2" spans="1:9" ht="15" customHeight="1"/>
    <row r="3" spans="1:9" ht="40.5" customHeight="1">
      <c r="A3" s="367" t="str">
        <f>'Attach 3(JV)'!A3</f>
        <v>Supply of Medical Equipment/Instruments for BBMCH, DSSO, CDM &amp; PHO Bolangir, CHC, Kantabanji and SDH, Titilagarh of Bolangir district (under POWERGRID CSR Budget)</v>
      </c>
      <c r="B3" s="367"/>
      <c r="C3" s="367"/>
      <c r="D3" s="367"/>
      <c r="E3" s="367"/>
      <c r="F3" s="367"/>
      <c r="G3" s="161"/>
      <c r="H3" s="161"/>
    </row>
    <row r="4" spans="1:9" ht="20.100000000000001" customHeight="1">
      <c r="A4" s="368" t="s">
        <v>317</v>
      </c>
      <c r="B4" s="368"/>
      <c r="C4" s="368"/>
      <c r="D4" s="368"/>
      <c r="E4" s="368"/>
      <c r="F4" s="368"/>
      <c r="H4" s="149"/>
      <c r="I4" s="150"/>
    </row>
    <row r="5" spans="1:9" ht="12" customHeight="1">
      <c r="A5" s="16"/>
      <c r="H5" s="149"/>
      <c r="I5" s="150"/>
    </row>
    <row r="6" spans="1:9" ht="20.100000000000001" customHeight="1">
      <c r="A6" s="84" t="str">
        <f>'Attach 3(JV)'!A7</f>
        <v>Bidder’s Name and Address (Bidder) :</v>
      </c>
      <c r="E6" s="95" t="str">
        <f>'Attach 3(JV)'!E7</f>
        <v>To :</v>
      </c>
      <c r="H6" s="149"/>
      <c r="I6" s="150"/>
    </row>
    <row r="7" spans="1:9" ht="15.75" customHeight="1">
      <c r="A7" s="371"/>
      <c r="B7" s="371"/>
      <c r="C7" s="371"/>
      <c r="D7" s="371"/>
      <c r="E7" s="156" t="str">
        <f>'Attach 3(JV)'!E8</f>
        <v>Sr. GM(C&amp;M)</v>
      </c>
      <c r="H7" s="149"/>
      <c r="I7" s="150"/>
    </row>
    <row r="8" spans="1:9" ht="20.100000000000001" customHeight="1">
      <c r="A8" s="36" t="s">
        <v>315</v>
      </c>
      <c r="B8" s="369" t="str">
        <f>'Attach 3(JV)'!B9</f>
        <v/>
      </c>
      <c r="C8" s="369"/>
      <c r="D8" s="369"/>
      <c r="E8" s="156" t="str">
        <f>'Attach 3(JV)'!E9</f>
        <v xml:space="preserve">POWER GRID CORPORATION OF INDIA LIMITED, </v>
      </c>
      <c r="H8" s="149"/>
      <c r="I8" s="150"/>
    </row>
    <row r="9" spans="1:9" ht="20.100000000000001" customHeight="1">
      <c r="A9" s="36" t="s">
        <v>316</v>
      </c>
      <c r="B9" s="369" t="str">
        <f>'Attach 3(JV)'!B10</f>
        <v/>
      </c>
      <c r="C9" s="369"/>
      <c r="D9" s="369"/>
      <c r="E9" s="156" t="str">
        <f>'Attach 3(JV)'!E10</f>
        <v>ODISHA PROJECTS</v>
      </c>
      <c r="H9" s="149"/>
      <c r="I9" s="150"/>
    </row>
    <row r="10" spans="1:9" ht="20.100000000000001" customHeight="1">
      <c r="B10" s="369" t="str">
        <f>'Attach 3(JV)'!B11</f>
        <v/>
      </c>
      <c r="C10" s="369"/>
      <c r="D10" s="369"/>
      <c r="E10" s="156" t="str">
        <f>'Attach 3(JV)'!E11</f>
        <v>PLOT NO.-4, UNIT-41, NILADRI VIHAR</v>
      </c>
    </row>
    <row r="11" spans="1:9" ht="20.100000000000001" customHeight="1">
      <c r="A11" s="16"/>
      <c r="B11" s="369" t="str">
        <f>'Attach 3(JV)'!B12</f>
        <v/>
      </c>
      <c r="C11" s="369"/>
      <c r="D11" s="369"/>
      <c r="E11" s="156" t="str">
        <f>'Attach 3(JV)'!E12</f>
        <v>CHANDRASHEKHARPUR, BHUBANESWAR-751021</v>
      </c>
    </row>
    <row r="12" spans="1:9" ht="15" customHeight="1">
      <c r="A12" s="16"/>
      <c r="B12" s="36"/>
      <c r="C12" s="36"/>
      <c r="D12" s="36"/>
    </row>
    <row r="13" spans="1:9" ht="26.25" customHeight="1">
      <c r="A13" s="12" t="s">
        <v>313</v>
      </c>
    </row>
    <row r="14" spans="1:9" ht="56.25" customHeight="1">
      <c r="A14" s="445" t="str">
        <f>"We hereby declare that the following Work Completion Schedule shall be followed by us in furnishing and installation of the subject Package i.e., " &amp; 'Attach 3(JV)'!A3 &amp; " for the period commencing from the effective date of Contract :"</f>
        <v>We hereby declare that the following Work Completion Schedule shall be followed by us in furnishing and installation of the subject Package i.e., Supply of Medical Equipment/Instruments for BBMCH, DSSO, CDM &amp; PHO Bolangir, CHC, Kantabanji and SDH, Titilagarh of Bolangir district (under POWERGRID CSR Budget) for the period commencing from the effective date of Contract :</v>
      </c>
      <c r="B14" s="445"/>
      <c r="C14" s="445"/>
      <c r="D14" s="445"/>
      <c r="E14" s="445"/>
      <c r="F14" s="445"/>
    </row>
    <row r="15" spans="1:9" ht="11.25" customHeight="1">
      <c r="A15" s="16"/>
      <c r="B15" s="16"/>
      <c r="C15" s="16"/>
      <c r="D15" s="16"/>
      <c r="E15" s="16"/>
    </row>
    <row r="16" spans="1:9" ht="21" customHeight="1">
      <c r="A16" s="484" t="s">
        <v>314</v>
      </c>
      <c r="B16" s="473" t="s">
        <v>407</v>
      </c>
      <c r="C16" s="474"/>
      <c r="D16" s="475"/>
      <c r="E16" s="479" t="s">
        <v>409</v>
      </c>
      <c r="F16" s="480"/>
    </row>
    <row r="17" spans="1:6" ht="22.5" customHeight="1">
      <c r="A17" s="485"/>
      <c r="B17" s="476"/>
      <c r="C17" s="477"/>
      <c r="D17" s="478"/>
      <c r="E17" s="160" t="s">
        <v>408</v>
      </c>
      <c r="F17" s="160" t="s">
        <v>410</v>
      </c>
    </row>
    <row r="18" spans="1:6" ht="21.75" customHeight="1">
      <c r="A18" s="162"/>
      <c r="B18" s="481"/>
      <c r="C18" s="482"/>
      <c r="D18" s="483"/>
      <c r="E18" s="146"/>
      <c r="F18" s="146"/>
    </row>
    <row r="19" spans="1:6" ht="21.75" customHeight="1">
      <c r="A19" s="162"/>
      <c r="B19" s="165"/>
      <c r="C19" s="166"/>
      <c r="D19" s="167"/>
      <c r="E19" s="146"/>
      <c r="F19" s="146"/>
    </row>
    <row r="20" spans="1:6" ht="21.75" customHeight="1">
      <c r="A20" s="162"/>
      <c r="B20" s="481"/>
      <c r="C20" s="482"/>
      <c r="D20" s="483"/>
      <c r="E20" s="146"/>
      <c r="F20" s="146"/>
    </row>
    <row r="21" spans="1:6" ht="21.75" customHeight="1">
      <c r="A21" s="162"/>
      <c r="B21" s="481"/>
      <c r="C21" s="482"/>
      <c r="D21" s="483"/>
      <c r="E21" s="163"/>
      <c r="F21" s="163"/>
    </row>
    <row r="22" spans="1:6" ht="21.75" customHeight="1">
      <c r="A22" s="162"/>
      <c r="B22" s="165"/>
      <c r="C22" s="166"/>
      <c r="D22" s="167"/>
      <c r="E22" s="163"/>
      <c r="F22" s="163"/>
    </row>
    <row r="23" spans="1:6" ht="21.75" customHeight="1">
      <c r="A23" s="162"/>
      <c r="B23" s="165"/>
      <c r="C23" s="166"/>
      <c r="D23" s="167"/>
      <c r="E23" s="163"/>
      <c r="F23" s="163"/>
    </row>
    <row r="24" spans="1:6" ht="21.75" customHeight="1">
      <c r="A24" s="162"/>
      <c r="B24" s="481"/>
      <c r="C24" s="482"/>
      <c r="D24" s="483"/>
      <c r="E24" s="146"/>
      <c r="F24" s="146"/>
    </row>
    <row r="25" spans="1:6" ht="21.75" customHeight="1">
      <c r="A25" s="162"/>
      <c r="B25" s="481"/>
      <c r="C25" s="482"/>
      <c r="D25" s="483"/>
      <c r="E25" s="146"/>
      <c r="F25" s="146"/>
    </row>
    <row r="26" spans="1:6" ht="15.75" customHeight="1">
      <c r="D26" s="105"/>
    </row>
    <row r="27" spans="1:6" ht="33" customHeight="1">
      <c r="A27" s="7" t="s">
        <v>245</v>
      </c>
      <c r="B27" s="157" t="str">
        <f>'Attach 3(JV)'!B24</f>
        <v/>
      </c>
      <c r="D27" s="7" t="str">
        <f>'Attach 3(JV)'!D24</f>
        <v>Printed Name :</v>
      </c>
      <c r="E27" s="158" t="str">
        <f>'Attach 3(JV)'!E24</f>
        <v/>
      </c>
    </row>
    <row r="28" spans="1:6" ht="22.5" customHeight="1">
      <c r="A28" s="7" t="s">
        <v>246</v>
      </c>
      <c r="B28" s="158" t="str">
        <f>'Attach 3(JV)'!B25</f>
        <v/>
      </c>
      <c r="D28" s="7" t="str">
        <f>'Attach 3(JV)'!D25</f>
        <v>Designation :</v>
      </c>
      <c r="E28" s="158" t="str">
        <f>'Attach 3(JV)'!E25</f>
        <v/>
      </c>
    </row>
    <row r="29" spans="1:6" ht="12" customHeight="1">
      <c r="A29" s="96"/>
    </row>
    <row r="30" spans="1:6" ht="41.25" customHeight="1">
      <c r="A30" s="7" t="s">
        <v>319</v>
      </c>
      <c r="B30" s="445" t="s">
        <v>318</v>
      </c>
      <c r="C30" s="445"/>
      <c r="D30" s="445"/>
      <c r="E30" s="445"/>
      <c r="F30" s="445"/>
    </row>
    <row r="31" spans="1:6" ht="20.100000000000001" customHeight="1">
      <c r="A31" s="96"/>
    </row>
    <row r="32" spans="1:6" ht="20.100000000000001" customHeight="1"/>
    <row r="33" spans="1:1" ht="20.100000000000001" customHeight="1">
      <c r="A33" s="96"/>
    </row>
    <row r="34" spans="1:1" ht="20.100000000000001" customHeight="1"/>
    <row r="35" spans="1:1" ht="20.100000000000001" customHeight="1">
      <c r="A35" s="96"/>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3"/>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A3:F3"/>
    <mergeCell ref="A4:F4"/>
    <mergeCell ref="A16:A17"/>
    <mergeCell ref="A7:D7"/>
    <mergeCell ref="B30:F30"/>
    <mergeCell ref="B16:D17"/>
    <mergeCell ref="E16:F16"/>
    <mergeCell ref="A14:F14"/>
    <mergeCell ref="B8:D8"/>
    <mergeCell ref="B9:D9"/>
    <mergeCell ref="B10:D10"/>
    <mergeCell ref="B11:D11"/>
    <mergeCell ref="B25:D25"/>
    <mergeCell ref="B24:D24"/>
    <mergeCell ref="B18:D18"/>
    <mergeCell ref="B20:D20"/>
    <mergeCell ref="B21:D21"/>
  </mergeCells>
  <phoneticPr fontId="6" type="noConversion"/>
  <dataValidations count="1">
    <dataValidation type="decimal" allowBlank="1" showInputMessage="1" showErrorMessage="1" error="Enter period in numeric figure only !" sqref="E18:E25" xr:uid="{00000000-0002-0000-0900-000000000000}">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AE107"/>
  <sheetViews>
    <sheetView showGridLines="0" zoomScaleSheetLayoutView="100" workbookViewId="0">
      <selection activeCell="E19" sqref="E19"/>
    </sheetView>
  </sheetViews>
  <sheetFormatPr defaultColWidth="9.140625" defaultRowHeight="16.5"/>
  <cols>
    <col min="1" max="1" width="12.140625" style="3" customWidth="1"/>
    <col min="2" max="2" width="20.5703125" style="3" customWidth="1"/>
    <col min="3" max="3" width="22" style="3" customWidth="1"/>
    <col min="4" max="4" width="23.140625" style="3" customWidth="1"/>
    <col min="5" max="5" width="37.7109375" style="3" customWidth="1"/>
    <col min="6" max="7" width="9.140625" style="227"/>
    <col min="8" max="8" width="0" style="227" hidden="1" customWidth="1"/>
    <col min="9" max="31" width="9.140625" style="227"/>
    <col min="32" max="16384" width="9.140625" style="2"/>
  </cols>
  <sheetData>
    <row r="1" spans="1:31">
      <c r="A1" s="247" t="str">
        <f>'Attach 3(JV)'!A1</f>
        <v>Tender Enquiry No. : ODP/BB/C&amp;M-4046/LTE-67/Rfx- 5006005958/24-25</v>
      </c>
      <c r="B1" s="248"/>
      <c r="C1" s="248"/>
      <c r="D1" s="248"/>
      <c r="E1" s="249" t="str">
        <f>"Attachment-7A "</f>
        <v xml:space="preserve">Attachment-7A </v>
      </c>
      <c r="F1" s="250"/>
      <c r="G1" s="250"/>
      <c r="H1" s="250"/>
      <c r="I1" s="250"/>
      <c r="J1" s="250"/>
      <c r="K1" s="250"/>
      <c r="L1" s="250"/>
      <c r="M1" s="250"/>
      <c r="N1" s="250"/>
      <c r="O1" s="250"/>
      <c r="P1" s="250"/>
      <c r="Q1" s="250"/>
      <c r="R1" s="250"/>
      <c r="S1" s="250"/>
      <c r="T1" s="250"/>
      <c r="U1" s="250"/>
      <c r="V1" s="250"/>
      <c r="W1" s="250"/>
      <c r="X1" s="250"/>
      <c r="Y1" s="250"/>
      <c r="Z1" s="250"/>
      <c r="AA1" s="250"/>
      <c r="AB1" s="250"/>
      <c r="AC1" s="250"/>
      <c r="AD1" s="250"/>
      <c r="AE1" s="250"/>
    </row>
    <row r="2" spans="1:31" ht="12" customHeight="1"/>
    <row r="3" spans="1:31" ht="48" customHeight="1">
      <c r="A3" s="511" t="str">
        <f>'Attach 3(JV)'!A3</f>
        <v>Supply of Medical Equipment/Instruments for BBMCH, DSSO, CDM &amp; PHO Bolangir, CHC, Kantabanji and SDH, Titilagarh of Bolangir district (under POWERGRID CSR Budget)</v>
      </c>
      <c r="B3" s="511"/>
      <c r="C3" s="511"/>
      <c r="D3" s="511"/>
      <c r="E3" s="511"/>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row>
    <row r="4" spans="1:31" ht="12" customHeight="1">
      <c r="A4" s="37"/>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row>
    <row r="5" spans="1:31" ht="31.5" customHeight="1">
      <c r="A5" s="512" t="s">
        <v>520</v>
      </c>
      <c r="B5" s="512"/>
      <c r="C5" s="512"/>
      <c r="D5" s="512"/>
      <c r="E5" s="512"/>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row>
    <row r="6" spans="1:31" ht="12" customHeight="1">
      <c r="A6" s="4"/>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row>
    <row r="7" spans="1:31" ht="20.100000000000001" customHeight="1">
      <c r="A7" s="50" t="str">
        <f>'[1]Attach 3(JV)'!A7</f>
        <v>Bidder’s Name and Address (Bidder [Authorised Representative]) :</v>
      </c>
      <c r="E7" s="251" t="str">
        <f>'[1]Attach 3(JV)'!E7</f>
        <v>To:</v>
      </c>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row>
    <row r="8" spans="1:31" ht="20.25" customHeight="1">
      <c r="A8" s="514"/>
      <c r="B8" s="514"/>
      <c r="C8" s="514"/>
      <c r="D8" s="514"/>
      <c r="E8" s="156" t="str">
        <f>'Attach 3(JV)'!E8</f>
        <v>Sr. GM(C&amp;M)</v>
      </c>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row>
    <row r="9" spans="1:31">
      <c r="A9" s="253" t="s">
        <v>315</v>
      </c>
      <c r="B9" s="513" t="str">
        <f>'Attach 3(JV)'!B9</f>
        <v/>
      </c>
      <c r="C9" s="513"/>
      <c r="D9" s="513"/>
      <c r="E9" s="156" t="str">
        <f>'Attach 3(JV)'!E9</f>
        <v xml:space="preserve">POWER GRID CORPORATION OF INDIA LIMITED, </v>
      </c>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row>
    <row r="10" spans="1:31" ht="16.5" customHeight="1">
      <c r="A10" s="253" t="s">
        <v>316</v>
      </c>
      <c r="B10" s="513" t="str">
        <f>'Attach 3(JV)'!B10</f>
        <v/>
      </c>
      <c r="C10" s="513"/>
      <c r="D10" s="513"/>
      <c r="E10" s="156" t="str">
        <f>'Attach 3(JV)'!E10</f>
        <v>ODISHA PROJECTS</v>
      </c>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row>
    <row r="11" spans="1:31" ht="16.5" customHeight="1">
      <c r="B11" s="513" t="str">
        <f>'Attach 3(JV)'!B11</f>
        <v/>
      </c>
      <c r="C11" s="513"/>
      <c r="D11" s="513"/>
      <c r="E11" s="156" t="str">
        <f>'Attach 3(JV)'!E11</f>
        <v>PLOT NO.-4, UNIT-41, NILADRI VIHAR</v>
      </c>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row>
    <row r="12" spans="1:31" ht="16.5" customHeight="1">
      <c r="A12" s="4"/>
      <c r="B12" s="513" t="str">
        <f>'Attach 3(JV)'!B12</f>
        <v/>
      </c>
      <c r="C12" s="513"/>
      <c r="D12" s="513"/>
      <c r="E12" s="156" t="str">
        <f>'Attach 3(JV)'!E12</f>
        <v>CHANDRASHEKHARPUR, BHUBANESWAR-751021</v>
      </c>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row>
    <row r="13" spans="1:31" ht="12" customHeight="1">
      <c r="A13" s="4"/>
      <c r="B13" s="36"/>
      <c r="C13" s="36"/>
      <c r="D13" s="36"/>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row>
    <row r="14" spans="1:31" ht="20.100000000000001" customHeight="1">
      <c r="A14" s="3" t="s">
        <v>313</v>
      </c>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row>
    <row r="15" spans="1:31" ht="20.100000000000001" customHeight="1">
      <c r="A15" s="3" t="s">
        <v>522</v>
      </c>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row>
    <row r="16" spans="1:31" ht="20.100000000000001" customHeight="1">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row>
    <row r="17" spans="1:31" ht="20.100000000000001" customHeight="1">
      <c r="A17" s="3" t="s">
        <v>523</v>
      </c>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row>
    <row r="18" spans="1:31" ht="20.100000000000001" customHeight="1">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row>
    <row r="19" spans="1:31" ht="20.100000000000001" customHeight="1">
      <c r="A19" s="254" t="s">
        <v>566</v>
      </c>
      <c r="E19" s="272" t="s">
        <v>631</v>
      </c>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row>
    <row r="20" spans="1:31" ht="15" customHeight="1">
      <c r="E20" s="256" t="s">
        <v>524</v>
      </c>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row>
    <row r="21" spans="1:31" ht="39.950000000000003" customHeight="1">
      <c r="A21" s="508" t="s">
        <v>525</v>
      </c>
      <c r="B21" s="508"/>
      <c r="C21" s="508"/>
      <c r="D21" s="508"/>
      <c r="E21" s="508"/>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row>
    <row r="22" spans="1:31" ht="36" customHeight="1">
      <c r="A22" s="257" t="s">
        <v>526</v>
      </c>
      <c r="B22" s="495" t="s">
        <v>527</v>
      </c>
      <c r="C22" s="495"/>
      <c r="D22" s="495"/>
      <c r="E22" s="258" t="str">
        <f>B9</f>
        <v/>
      </c>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row>
    <row r="23" spans="1:31" ht="18.95" customHeight="1">
      <c r="A23" s="259" t="s">
        <v>528</v>
      </c>
      <c r="B23" s="492" t="s">
        <v>529</v>
      </c>
      <c r="C23" s="492"/>
      <c r="D23" s="492"/>
      <c r="E23" s="26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row>
    <row r="24" spans="1:31">
      <c r="A24" s="261"/>
      <c r="B24" s="492" t="s">
        <v>530</v>
      </c>
      <c r="C24" s="492"/>
      <c r="D24" s="492"/>
      <c r="E24" s="255"/>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row>
    <row r="25" spans="1:31" ht="18" customHeight="1">
      <c r="A25" s="261"/>
      <c r="B25" s="492"/>
      <c r="C25" s="492"/>
      <c r="D25" s="492"/>
      <c r="E25" s="255"/>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row>
    <row r="26" spans="1:31">
      <c r="A26" s="261"/>
      <c r="B26" s="492"/>
      <c r="C26" s="492"/>
      <c r="D26" s="492"/>
      <c r="E26" s="255"/>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row>
    <row r="27" spans="1:31">
      <c r="A27" s="261"/>
      <c r="B27" s="492" t="s">
        <v>531</v>
      </c>
      <c r="C27" s="492"/>
      <c r="D27" s="492"/>
      <c r="E27" s="255"/>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row>
    <row r="28" spans="1:31">
      <c r="A28" s="261"/>
      <c r="B28" s="492"/>
      <c r="C28" s="492"/>
      <c r="D28" s="492"/>
      <c r="E28" s="262"/>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row>
    <row r="29" spans="1:31">
      <c r="A29" s="261"/>
      <c r="B29" s="492"/>
      <c r="C29" s="492"/>
      <c r="D29" s="492"/>
      <c r="E29" s="262"/>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row>
    <row r="30" spans="1:31">
      <c r="A30" s="261"/>
      <c r="B30" s="492" t="s">
        <v>532</v>
      </c>
      <c r="C30" s="492"/>
      <c r="D30" s="492"/>
      <c r="E30" s="262"/>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row>
    <row r="31" spans="1:31">
      <c r="A31" s="261"/>
      <c r="B31" s="492"/>
      <c r="C31" s="492"/>
      <c r="D31" s="492"/>
      <c r="E31" s="255"/>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row>
    <row r="32" spans="1:31">
      <c r="A32" s="261"/>
      <c r="B32" s="492"/>
      <c r="C32" s="492"/>
      <c r="D32" s="492"/>
      <c r="E32" s="59"/>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row>
    <row r="33" spans="1:31">
      <c r="A33" s="486" t="s">
        <v>578</v>
      </c>
      <c r="B33" s="506" t="s">
        <v>533</v>
      </c>
      <c r="C33" s="506"/>
      <c r="D33" s="506"/>
      <c r="E33" s="493"/>
    </row>
    <row r="34" spans="1:31" ht="41.25" customHeight="1">
      <c r="A34" s="487"/>
      <c r="B34" s="507" t="s">
        <v>534</v>
      </c>
      <c r="C34" s="508"/>
      <c r="D34" s="509"/>
      <c r="E34" s="494"/>
    </row>
    <row r="35" spans="1:31" ht="120" customHeight="1">
      <c r="A35" s="175" t="s">
        <v>579</v>
      </c>
      <c r="B35" s="488" t="s">
        <v>580</v>
      </c>
      <c r="C35" s="489"/>
      <c r="D35" s="490"/>
      <c r="E35" s="319"/>
    </row>
    <row r="36" spans="1:31" ht="53.25" customHeight="1">
      <c r="A36" s="175" t="s">
        <v>581</v>
      </c>
      <c r="B36" s="488" t="s">
        <v>582</v>
      </c>
      <c r="C36" s="489"/>
      <c r="D36" s="490"/>
      <c r="E36" s="319"/>
    </row>
    <row r="37" spans="1:31" ht="120.75" customHeight="1">
      <c r="A37" s="175" t="s">
        <v>592</v>
      </c>
      <c r="B37" s="488" t="s">
        <v>591</v>
      </c>
      <c r="C37" s="489"/>
      <c r="D37" s="490"/>
      <c r="E37" s="319"/>
    </row>
    <row r="38" spans="1:31">
      <c r="A38" s="263" t="s">
        <v>535</v>
      </c>
      <c r="B38" s="500" t="s">
        <v>536</v>
      </c>
      <c r="C38" s="500"/>
      <c r="D38" s="500"/>
      <c r="E38" s="17"/>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row>
    <row r="39" spans="1:31">
      <c r="A39" s="263" t="s">
        <v>537</v>
      </c>
      <c r="B39" s="500" t="s">
        <v>572</v>
      </c>
      <c r="C39" s="500"/>
      <c r="D39" s="500"/>
      <c r="E39" s="17"/>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row>
    <row r="40" spans="1:31">
      <c r="A40" s="263" t="s">
        <v>538</v>
      </c>
      <c r="B40" s="500" t="s">
        <v>540</v>
      </c>
      <c r="C40" s="500"/>
      <c r="D40" s="500"/>
      <c r="E40" s="17"/>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row>
    <row r="41" spans="1:31" hidden="1">
      <c r="A41" s="263" t="s">
        <v>539</v>
      </c>
      <c r="B41" s="500"/>
      <c r="C41" s="500"/>
      <c r="D41" s="500"/>
      <c r="E41" s="17"/>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row>
    <row r="42" spans="1:31" hidden="1">
      <c r="A42" s="263" t="s">
        <v>541</v>
      </c>
      <c r="B42" s="500"/>
      <c r="C42" s="500"/>
      <c r="D42" s="500"/>
      <c r="E42" s="17"/>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row>
    <row r="43" spans="1:31">
      <c r="A43" s="263" t="s">
        <v>539</v>
      </c>
      <c r="B43" s="500" t="s">
        <v>542</v>
      </c>
      <c r="C43" s="500"/>
      <c r="D43" s="500"/>
      <c r="E43" s="17"/>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row>
    <row r="44" spans="1:31">
      <c r="A44" s="264" t="s">
        <v>573</v>
      </c>
      <c r="B44" s="492" t="s">
        <v>544</v>
      </c>
      <c r="C44" s="492"/>
      <c r="D44" s="492"/>
      <c r="E44" s="17"/>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row>
    <row r="45" spans="1:31">
      <c r="A45" s="265"/>
      <c r="B45" s="492"/>
      <c r="C45" s="492"/>
      <c r="D45" s="492"/>
      <c r="E45" s="255"/>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row>
    <row r="46" spans="1:31">
      <c r="A46" s="266"/>
      <c r="B46" s="501"/>
      <c r="C46" s="501"/>
      <c r="D46" s="501"/>
      <c r="E46" s="59"/>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row>
    <row r="47" spans="1:31">
      <c r="A47" s="265" t="s">
        <v>574</v>
      </c>
      <c r="B47" s="510" t="s">
        <v>546</v>
      </c>
      <c r="C47" s="510"/>
      <c r="D47" s="510"/>
      <c r="E47" s="267"/>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row>
    <row r="48" spans="1:31">
      <c r="A48" s="265"/>
      <c r="B48" s="492" t="s">
        <v>209</v>
      </c>
      <c r="C48" s="492"/>
      <c r="D48" s="492"/>
      <c r="E48" s="255"/>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row>
    <row r="49" spans="1:31" ht="18.95" customHeight="1">
      <c r="A49" s="264" t="s">
        <v>543</v>
      </c>
      <c r="B49" s="502" t="s">
        <v>548</v>
      </c>
      <c r="C49" s="503"/>
      <c r="D49" s="504"/>
      <c r="E49" s="268"/>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row>
    <row r="50" spans="1:31" ht="18.95" customHeight="1">
      <c r="A50" s="265"/>
      <c r="B50" s="492" t="s">
        <v>549</v>
      </c>
      <c r="C50" s="492"/>
      <c r="D50" s="492"/>
      <c r="E50" s="255"/>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row>
    <row r="51" spans="1:31" ht="18.95" customHeight="1">
      <c r="A51" s="265"/>
      <c r="B51" s="492" t="s">
        <v>550</v>
      </c>
      <c r="C51" s="492"/>
      <c r="D51" s="492"/>
      <c r="E51" s="255"/>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row>
    <row r="52" spans="1:31" ht="18.95" customHeight="1">
      <c r="A52" s="266"/>
      <c r="B52" s="501" t="s">
        <v>551</v>
      </c>
      <c r="C52" s="501"/>
      <c r="D52" s="501"/>
      <c r="E52" s="59"/>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row>
    <row r="53" spans="1:31" ht="18.95" customHeight="1">
      <c r="A53" s="264" t="s">
        <v>545</v>
      </c>
      <c r="B53" s="505" t="s">
        <v>553</v>
      </c>
      <c r="C53" s="505"/>
      <c r="D53" s="505"/>
      <c r="E53" s="268"/>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row>
    <row r="54" spans="1:31" ht="18.95" customHeight="1">
      <c r="A54" s="265"/>
      <c r="B54" s="492" t="s">
        <v>554</v>
      </c>
      <c r="C54" s="492"/>
      <c r="D54" s="492"/>
      <c r="E54" s="255"/>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row>
    <row r="55" spans="1:31" ht="18.95" customHeight="1">
      <c r="A55" s="265"/>
      <c r="B55" s="492" t="s">
        <v>555</v>
      </c>
      <c r="C55" s="492"/>
      <c r="D55" s="492"/>
      <c r="E55" s="255"/>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row>
    <row r="56" spans="1:31" ht="18.95" customHeight="1">
      <c r="A56" s="265"/>
      <c r="B56" s="492"/>
      <c r="C56" s="492"/>
      <c r="D56" s="492"/>
      <c r="E56" s="255"/>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row>
    <row r="57" spans="1:31" ht="18.95" customHeight="1">
      <c r="A57" s="265"/>
      <c r="B57" s="492"/>
      <c r="C57" s="492"/>
      <c r="D57" s="492"/>
      <c r="E57" s="255"/>
      <c r="F57" s="250"/>
      <c r="G57" s="250"/>
      <c r="H57" s="269">
        <v>1</v>
      </c>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row>
    <row r="58" spans="1:31" ht="18.95" customHeight="1">
      <c r="A58" s="265"/>
      <c r="B58" s="492" t="s">
        <v>556</v>
      </c>
      <c r="C58" s="492"/>
      <c r="D58" s="492"/>
      <c r="E58" s="327"/>
      <c r="F58" s="250"/>
      <c r="G58" s="250"/>
      <c r="H58" s="250"/>
      <c r="I58" s="250"/>
      <c r="J58" s="250"/>
      <c r="K58" s="250"/>
      <c r="L58" s="250"/>
      <c r="M58" s="250"/>
      <c r="N58" s="250"/>
      <c r="O58" s="250"/>
      <c r="P58" s="250"/>
      <c r="Q58" s="250"/>
      <c r="R58" s="250"/>
      <c r="S58" s="250"/>
      <c r="T58" s="250"/>
      <c r="U58" s="250"/>
      <c r="V58" s="250"/>
      <c r="W58" s="250"/>
      <c r="X58" s="250"/>
      <c r="Y58" s="250"/>
      <c r="Z58" s="35"/>
      <c r="AA58" s="35"/>
      <c r="AB58" s="35"/>
    </row>
    <row r="59" spans="1:31" ht="18.95" customHeight="1">
      <c r="A59" s="265"/>
      <c r="B59" s="492" t="s">
        <v>557</v>
      </c>
      <c r="C59" s="492"/>
      <c r="D59" s="492"/>
      <c r="E59" s="255"/>
      <c r="Z59" s="35"/>
      <c r="AA59" s="35"/>
      <c r="AB59" s="35"/>
    </row>
    <row r="60" spans="1:31" ht="18.95" customHeight="1">
      <c r="A60" s="265"/>
      <c r="B60" s="496" t="s">
        <v>557</v>
      </c>
      <c r="C60" s="497"/>
      <c r="D60" s="498"/>
      <c r="E60" s="265" t="str">
        <f>IF(H57=1,"Saving Account","Current Account")</f>
        <v>Saving Account</v>
      </c>
      <c r="Z60" s="35"/>
      <c r="AA60" s="35"/>
      <c r="AB60" s="35"/>
    </row>
    <row r="61" spans="1:31" ht="36" customHeight="1">
      <c r="A61" s="90" t="s">
        <v>547</v>
      </c>
      <c r="B61" s="495" t="s">
        <v>558</v>
      </c>
      <c r="C61" s="495"/>
      <c r="D61" s="495"/>
      <c r="E61" s="17"/>
    </row>
    <row r="62" spans="1:31" ht="55.5" customHeight="1">
      <c r="A62" s="90" t="s">
        <v>552</v>
      </c>
      <c r="B62" s="495" t="s">
        <v>559</v>
      </c>
      <c r="C62" s="495"/>
      <c r="D62" s="495"/>
      <c r="E62" s="17"/>
    </row>
    <row r="63" spans="1:31">
      <c r="A63" s="35"/>
      <c r="B63" s="35"/>
      <c r="C63" s="35"/>
      <c r="D63" s="35"/>
      <c r="E63" s="35"/>
    </row>
    <row r="64" spans="1:31" ht="37.5" customHeight="1">
      <c r="A64" s="499" t="s">
        <v>560</v>
      </c>
      <c r="B64" s="499"/>
      <c r="C64" s="499"/>
      <c r="D64" s="499"/>
      <c r="E64" s="499"/>
    </row>
    <row r="65" spans="1:5" ht="15" customHeight="1">
      <c r="A65" s="152" t="s">
        <v>583</v>
      </c>
      <c r="B65" s="320"/>
      <c r="C65" s="320"/>
      <c r="D65" s="320"/>
      <c r="E65" s="320"/>
    </row>
    <row r="66" spans="1:5" ht="15" customHeight="1">
      <c r="A66" s="152" t="s">
        <v>584</v>
      </c>
      <c r="B66" s="320"/>
      <c r="C66" s="320"/>
      <c r="D66" s="320"/>
      <c r="E66" s="320"/>
    </row>
    <row r="67" spans="1:5" ht="15" customHeight="1">
      <c r="A67" s="152" t="s">
        <v>585</v>
      </c>
      <c r="B67" s="320"/>
      <c r="C67" s="320"/>
      <c r="D67" s="320"/>
      <c r="E67" s="320"/>
    </row>
    <row r="68" spans="1:5" ht="15" customHeight="1">
      <c r="A68" s="152" t="s">
        <v>586</v>
      </c>
      <c r="B68" s="320"/>
      <c r="C68" s="320"/>
      <c r="D68" s="320"/>
      <c r="E68" s="320"/>
    </row>
    <row r="69" spans="1:5" ht="15" customHeight="1">
      <c r="A69" s="152" t="s">
        <v>587</v>
      </c>
      <c r="B69" s="320"/>
      <c r="C69" s="320"/>
      <c r="D69" s="320"/>
      <c r="E69" s="320"/>
    </row>
    <row r="70" spans="1:5" ht="15" customHeight="1">
      <c r="A70" s="152" t="s">
        <v>588</v>
      </c>
      <c r="B70" s="320"/>
      <c r="C70" s="320"/>
      <c r="D70" s="320"/>
      <c r="E70" s="320"/>
    </row>
    <row r="71" spans="1:5" ht="15" customHeight="1">
      <c r="A71" s="152" t="s">
        <v>589</v>
      </c>
      <c r="B71" s="320"/>
      <c r="C71" s="320"/>
      <c r="D71" s="320"/>
      <c r="E71" s="320"/>
    </row>
    <row r="72" spans="1:5" ht="15" customHeight="1">
      <c r="A72" s="152" t="s">
        <v>584</v>
      </c>
      <c r="B72" s="320"/>
      <c r="C72" s="320"/>
      <c r="D72" s="320"/>
      <c r="E72" s="320"/>
    </row>
    <row r="73" spans="1:5" ht="33" customHeight="1">
      <c r="A73" s="491" t="s">
        <v>590</v>
      </c>
      <c r="B73" s="491"/>
      <c r="C73" s="491"/>
      <c r="D73" s="491"/>
      <c r="E73" s="491"/>
    </row>
    <row r="74" spans="1:5" ht="33" customHeight="1">
      <c r="A74" s="270" t="s">
        <v>245</v>
      </c>
      <c r="B74" s="271" t="str">
        <f>'Attach 3(JV)'!B24</f>
        <v/>
      </c>
      <c r="D74" s="228" t="s">
        <v>243</v>
      </c>
      <c r="E74" s="31" t="str">
        <f>'Attach 3(JV)'!E24</f>
        <v/>
      </c>
    </row>
    <row r="75" spans="1:5" ht="33" customHeight="1">
      <c r="A75" s="270" t="s">
        <v>246</v>
      </c>
      <c r="B75" s="31" t="str">
        <f>'Attach 3(JV)'!B25</f>
        <v/>
      </c>
      <c r="D75" s="228" t="s">
        <v>244</v>
      </c>
      <c r="E75" s="31" t="str">
        <f>'Attach 3(JV)'!E25</f>
        <v/>
      </c>
    </row>
    <row r="76" spans="1:5" ht="33" customHeight="1">
      <c r="D76" s="228"/>
      <c r="E76" s="6"/>
    </row>
    <row r="77" spans="1:5" ht="48" customHeight="1">
      <c r="A77" s="6"/>
    </row>
    <row r="78" spans="1:5" ht="96" customHeight="1"/>
    <row r="79" spans="1:5" ht="20.100000000000001" customHeight="1">
      <c r="A79" s="6"/>
    </row>
    <row r="80" spans="1:5" ht="46.5" customHeight="1"/>
    <row r="81" spans="1:1" ht="20.100000000000001" customHeight="1">
      <c r="A81" s="6"/>
    </row>
    <row r="82" spans="1:1" ht="20.100000000000001" customHeight="1"/>
    <row r="83" spans="1:1" ht="20.100000000000001" customHeight="1">
      <c r="A83" s="6"/>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sheet="1" formatColumns="0" formatRows="0" selectLockedCells="1"/>
  <mergeCells count="53">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 ref="B38:D38"/>
    <mergeCell ref="B45:D45"/>
    <mergeCell ref="B43:D43"/>
    <mergeCell ref="B42:D42"/>
    <mergeCell ref="B27:D27"/>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xr:uid="{00000000-0002-0000-0A00-000000000000}">
      <formula1>"Demand Draft, Bank Guarantee"</formula1>
    </dataValidation>
    <dataValidation type="list" allowBlank="1" showInputMessage="1" showErrorMessage="1" sqref="E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JA59" xr:uid="{00000000-0002-0000-0A00-000001000000}">
      <formula1>$Z$58:$Z$59</formula1>
    </dataValidation>
    <dataValidation type="list" allowBlank="1" showInputMessage="1" showErrorMessage="1" sqref="E19" xr:uid="{00000000-0002-0000-0A00-000002000000}">
      <formula1>"Demand Draft,Deduction from Bill, Bank Guarantee"</formula1>
    </dataValidation>
  </dataValidations>
  <pageMargins left="0.75" right="0.63" top="0.57999999999999996" bottom="0.6" header="0.34" footer="0.35"/>
  <pageSetup scale="95"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1123950</xdr:colOff>
                    <xdr:row>59</xdr:row>
                    <xdr:rowOff>19050</xdr:rowOff>
                  </from>
                  <to>
                    <xdr:col>2</xdr:col>
                    <xdr:colOff>752475</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19050</xdr:rowOff>
                  </from>
                  <to>
                    <xdr:col>3</xdr:col>
                    <xdr:colOff>219075</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sheetPr>
  <dimension ref="A1:Z85"/>
  <sheetViews>
    <sheetView showGridLines="0" view="pageBreakPreview" topLeftCell="A5" zoomScaleSheetLayoutView="100" workbookViewId="0">
      <selection activeCell="B18" sqref="B18:C18"/>
    </sheetView>
  </sheetViews>
  <sheetFormatPr defaultColWidth="9.140625" defaultRowHeight="16.5"/>
  <cols>
    <col min="1" max="1" width="12.140625" style="12" customWidth="1"/>
    <col min="2" max="2" width="30.7109375" style="12" customWidth="1"/>
    <col min="3" max="3" width="17.85546875" style="12" customWidth="1"/>
    <col min="4" max="4" width="27" style="12" customWidth="1"/>
    <col min="5" max="5" width="18.85546875" style="12" customWidth="1"/>
    <col min="6" max="16384" width="9.140625" style="13"/>
  </cols>
  <sheetData>
    <row r="1" spans="1:26">
      <c r="A1" s="93" t="str">
        <f>'Attach 3(JV)'!A1</f>
        <v>Tender Enquiry No. : ODP/BB/C&amp;M-4046/LTE-67/Rfx- 5006005958/24-25</v>
      </c>
      <c r="B1" s="121"/>
      <c r="C1" s="121"/>
      <c r="D1" s="121"/>
      <c r="E1" s="94" t="str">
        <f>"Attachment - 8 "</f>
        <v xml:space="preserve">Attachment - 8 </v>
      </c>
    </row>
    <row r="2" spans="1:26" ht="19.5" customHeight="1">
      <c r="Z2" s="180" t="str">
        <f>'Attach 3(JV)'!AA2</f>
        <v>2 or More</v>
      </c>
    </row>
    <row r="3" spans="1:26" ht="45.75" customHeight="1">
      <c r="A3" s="367" t="str">
        <f>'Attach 3(JV)'!A3</f>
        <v>Supply of Medical Equipment/Instruments for BBMCH, DSSO, CDM &amp; PHO Bolangir, CHC, Kantabanji and SDH, Titilagarh of Bolangir district (under POWERGRID CSR Budget)</v>
      </c>
      <c r="B3" s="367"/>
      <c r="C3" s="367"/>
      <c r="D3" s="367"/>
      <c r="E3" s="367"/>
      <c r="F3" s="155"/>
      <c r="G3" s="154"/>
      <c r="H3" s="155"/>
    </row>
    <row r="4" spans="1:26" ht="12.75" customHeight="1">
      <c r="A4" s="122"/>
      <c r="H4" s="149"/>
      <c r="I4" s="150"/>
    </row>
    <row r="5" spans="1:26" ht="19.5" customHeight="1">
      <c r="A5" s="368" t="s">
        <v>320</v>
      </c>
      <c r="B5" s="368"/>
      <c r="C5" s="368"/>
      <c r="D5" s="368"/>
      <c r="E5" s="368"/>
      <c r="F5" s="177"/>
      <c r="H5" s="149"/>
      <c r="I5" s="150"/>
    </row>
    <row r="6" spans="1:26" ht="19.5" customHeight="1">
      <c r="A6" s="16"/>
      <c r="H6" s="149"/>
      <c r="I6" s="150"/>
    </row>
    <row r="7" spans="1:26" ht="19.5" customHeight="1">
      <c r="A7" s="84" t="str">
        <f>'Attach 3(JV)'!A7</f>
        <v>Bidder’s Name and Address (Bidder) :</v>
      </c>
      <c r="B7" s="16"/>
      <c r="C7" s="16"/>
      <c r="D7" s="95" t="str">
        <f>'Attach 3(JV)'!E7</f>
        <v>To :</v>
      </c>
      <c r="H7" s="149"/>
      <c r="I7" s="150"/>
    </row>
    <row r="8" spans="1:26" ht="19.5" customHeight="1">
      <c r="A8" s="371"/>
      <c r="B8" s="371"/>
      <c r="C8" s="371"/>
      <c r="D8" s="156" t="str">
        <f>'Attach 3(JV)'!E8</f>
        <v>Sr. GM(C&amp;M)</v>
      </c>
      <c r="H8" s="149"/>
      <c r="I8" s="150"/>
    </row>
    <row r="9" spans="1:26" ht="19.5" customHeight="1">
      <c r="A9" s="36" t="s">
        <v>315</v>
      </c>
      <c r="B9" s="369" t="str">
        <f>'Attach 3(JV)'!B9</f>
        <v/>
      </c>
      <c r="C9" s="369"/>
      <c r="D9" s="156" t="str">
        <f>'Attach 3(JV)'!E9</f>
        <v xml:space="preserve">POWER GRID CORPORATION OF INDIA LIMITED, </v>
      </c>
      <c r="H9" s="149"/>
      <c r="I9" s="150"/>
    </row>
    <row r="10" spans="1:26" ht="19.5" customHeight="1">
      <c r="A10" s="36" t="s">
        <v>316</v>
      </c>
      <c r="B10" s="369" t="str">
        <f>'Attach 3(JV)'!B10</f>
        <v/>
      </c>
      <c r="C10" s="369"/>
      <c r="D10" s="156" t="str">
        <f>'Attach 3(JV)'!E10</f>
        <v>ODISHA PROJECTS</v>
      </c>
      <c r="H10" s="149"/>
      <c r="I10" s="150"/>
    </row>
    <row r="11" spans="1:26" ht="19.5" customHeight="1">
      <c r="B11" s="369" t="str">
        <f>'Attach 3(JV)'!B11</f>
        <v/>
      </c>
      <c r="C11" s="369"/>
      <c r="D11" s="156" t="str">
        <f>'Attach 3(JV)'!E11</f>
        <v>PLOT NO.-4, UNIT-41, NILADRI VIHAR</v>
      </c>
    </row>
    <row r="12" spans="1:26" ht="19.5" customHeight="1">
      <c r="A12" s="16"/>
      <c r="B12" s="369" t="str">
        <f>'Attach 3(JV)'!B12</f>
        <v/>
      </c>
      <c r="C12" s="369"/>
      <c r="D12" s="156"/>
    </row>
    <row r="13" spans="1:26" ht="19.5" customHeight="1">
      <c r="A13" s="12" t="s">
        <v>313</v>
      </c>
    </row>
    <row r="14" spans="1:26" ht="9.9499999999999993" customHeight="1">
      <c r="A14" s="16"/>
    </row>
    <row r="15" spans="1:26" ht="33.75" customHeight="1">
      <c r="A15" s="516" t="s">
        <v>321</v>
      </c>
      <c r="B15" s="516"/>
      <c r="C15" s="516"/>
      <c r="D15" s="516"/>
      <c r="E15" s="516"/>
      <c r="F15" s="69"/>
      <c r="G15" s="69"/>
      <c r="H15" s="69"/>
    </row>
    <row r="16" spans="1:26" ht="19.5" customHeight="1">
      <c r="A16" s="16"/>
      <c r="B16" s="16"/>
      <c r="C16" s="16"/>
      <c r="D16" s="16"/>
      <c r="E16" s="16"/>
      <c r="F16" s="69"/>
      <c r="G16" s="69"/>
      <c r="H16" s="69"/>
    </row>
    <row r="17" spans="1:8" ht="72" customHeight="1">
      <c r="A17" s="90" t="s">
        <v>314</v>
      </c>
      <c r="B17" s="517" t="s">
        <v>194</v>
      </c>
      <c r="C17" s="517"/>
      <c r="D17" s="90" t="s">
        <v>195</v>
      </c>
      <c r="E17" s="90" t="s">
        <v>196</v>
      </c>
      <c r="G17" s="69"/>
      <c r="H17" s="69"/>
    </row>
    <row r="18" spans="1:8" ht="26.1" customHeight="1">
      <c r="A18" s="90">
        <v>1</v>
      </c>
      <c r="B18" s="515"/>
      <c r="C18" s="515"/>
      <c r="D18" s="86"/>
      <c r="E18" s="86"/>
      <c r="F18" s="69"/>
      <c r="G18" s="69"/>
      <c r="H18" s="69"/>
    </row>
    <row r="19" spans="1:8" ht="26.1" customHeight="1">
      <c r="A19" s="90">
        <v>2</v>
      </c>
      <c r="B19" s="515"/>
      <c r="C19" s="515"/>
      <c r="D19" s="86"/>
      <c r="E19" s="86"/>
      <c r="F19" s="69"/>
      <c r="G19" s="69"/>
      <c r="H19" s="69"/>
    </row>
    <row r="20" spans="1:8" ht="26.1" customHeight="1">
      <c r="A20" s="90">
        <v>3</v>
      </c>
      <c r="B20" s="515"/>
      <c r="C20" s="515"/>
      <c r="D20" s="86"/>
      <c r="E20" s="86"/>
      <c r="F20" s="69"/>
      <c r="G20" s="69"/>
      <c r="H20" s="69"/>
    </row>
    <row r="21" spans="1:8" ht="26.1" customHeight="1">
      <c r="A21" s="90">
        <v>4</v>
      </c>
      <c r="B21" s="515"/>
      <c r="C21" s="515"/>
      <c r="D21" s="86"/>
      <c r="E21" s="86"/>
      <c r="F21" s="69"/>
      <c r="G21" s="69"/>
      <c r="H21" s="69"/>
    </row>
    <row r="22" spans="1:8" ht="26.1" customHeight="1">
      <c r="A22" s="90">
        <v>5</v>
      </c>
      <c r="B22" s="515"/>
      <c r="C22" s="515"/>
      <c r="D22" s="86"/>
      <c r="E22" s="86"/>
      <c r="F22" s="69"/>
      <c r="G22" s="69"/>
      <c r="H22" s="69"/>
    </row>
    <row r="23" spans="1:8" ht="26.1" customHeight="1">
      <c r="A23" s="90">
        <v>6</v>
      </c>
      <c r="B23" s="515"/>
      <c r="C23" s="515"/>
      <c r="D23" s="86"/>
      <c r="E23" s="86"/>
      <c r="F23" s="69"/>
      <c r="G23" s="69"/>
      <c r="H23" s="69"/>
    </row>
    <row r="24" spans="1:8" ht="26.1" customHeight="1">
      <c r="A24" s="16"/>
      <c r="B24" s="16"/>
      <c r="C24" s="16"/>
      <c r="D24" s="16"/>
      <c r="E24" s="16"/>
      <c r="F24" s="69"/>
      <c r="G24" s="69"/>
      <c r="H24" s="69"/>
    </row>
    <row r="25" spans="1:8" ht="26.1" customHeight="1">
      <c r="C25" s="105"/>
    </row>
    <row r="26" spans="1:8" ht="26.1" customHeight="1">
      <c r="A26" s="7" t="s">
        <v>245</v>
      </c>
      <c r="B26" s="157" t="str">
        <f>'Attach 3(JV)'!B24</f>
        <v/>
      </c>
      <c r="C26" s="7" t="s">
        <v>243</v>
      </c>
      <c r="D26" s="158" t="str">
        <f>'Attach 3(JV)'!E24</f>
        <v/>
      </c>
    </row>
    <row r="27" spans="1:8" ht="26.1" customHeight="1">
      <c r="A27" s="7" t="s">
        <v>246</v>
      </c>
      <c r="B27" s="158" t="str">
        <f>'Attach 3(JV)'!B25</f>
        <v/>
      </c>
      <c r="C27" s="7" t="s">
        <v>244</v>
      </c>
      <c r="D27" s="158" t="str">
        <f>'Attach 3(JV)'!E25</f>
        <v/>
      </c>
    </row>
    <row r="28" spans="1:8" ht="26.1" customHeight="1">
      <c r="B28" s="96"/>
      <c r="C28" s="105"/>
      <c r="D28" s="105"/>
      <c r="E28" s="96"/>
    </row>
    <row r="29" spans="1:8" ht="20.100000000000001" hidden="1" customHeight="1">
      <c r="A29" s="93" t="str">
        <f>A1</f>
        <v>Tender Enquiry No. : ODP/BB/C&amp;M-4046/LTE-67/Rfx- 5006005958/24-25</v>
      </c>
      <c r="B29" s="121"/>
      <c r="C29" s="121"/>
      <c r="D29" s="121"/>
      <c r="E29" s="94" t="str">
        <f>E1</f>
        <v xml:space="preserve">Attachment - 8 </v>
      </c>
    </row>
    <row r="30" spans="1:8" ht="19.5" hidden="1" customHeight="1"/>
    <row r="31" spans="1:8" ht="48" hidden="1" customHeight="1">
      <c r="A31" s="367" t="str">
        <f>A3</f>
        <v>Supply of Medical Equipment/Instruments for BBMCH, DSSO, CDM &amp; PHO Bolangir, CHC, Kantabanji and SDH, Titilagarh of Bolangir district (under POWERGRID CSR Budget)</v>
      </c>
      <c r="B31" s="367"/>
      <c r="C31" s="367"/>
      <c r="D31" s="367"/>
      <c r="E31" s="367"/>
    </row>
    <row r="32" spans="1:8" ht="19.5" hidden="1" customHeight="1">
      <c r="A32" s="122"/>
    </row>
    <row r="33" spans="1:5" ht="19.5" hidden="1" customHeight="1">
      <c r="A33" s="368" t="s">
        <v>320</v>
      </c>
      <c r="B33" s="368"/>
      <c r="C33" s="368"/>
      <c r="D33" s="368"/>
      <c r="E33" s="368"/>
    </row>
    <row r="34" spans="1:5" ht="19.5" hidden="1" customHeight="1">
      <c r="A34" s="16"/>
    </row>
    <row r="35" spans="1:5" ht="19.5" hidden="1" customHeight="1">
      <c r="A35" s="84" t="str">
        <f>'Attach 3(JV)'!A15</f>
        <v>Name(s) and Addresse(s) of other partner(s)</v>
      </c>
      <c r="B35" s="16"/>
      <c r="C35" s="16"/>
      <c r="D35" s="95" t="str">
        <f>D7</f>
        <v>To :</v>
      </c>
    </row>
    <row r="36" spans="1:5" ht="19.5" hidden="1" customHeight="1">
      <c r="A36" s="84" t="str">
        <f>'Attach 3(JV)'!B16</f>
        <v>Other Partner-1</v>
      </c>
      <c r="B36" s="16"/>
      <c r="C36" s="16"/>
      <c r="D36" s="156" t="str">
        <f>D8</f>
        <v>Sr. GM(C&amp;M)</v>
      </c>
    </row>
    <row r="37" spans="1:5" ht="19.5" hidden="1" customHeight="1">
      <c r="A37" s="36" t="s">
        <v>315</v>
      </c>
      <c r="B37" s="369" t="str">
        <f>'Attach 3(JV)'!B17:D17</f>
        <v/>
      </c>
      <c r="C37" s="369"/>
      <c r="D37" s="156" t="str">
        <f>D9</f>
        <v xml:space="preserve">POWER GRID CORPORATION OF INDIA LIMITED, </v>
      </c>
    </row>
    <row r="38" spans="1:5" ht="19.5" hidden="1" customHeight="1">
      <c r="A38" s="36" t="s">
        <v>316</v>
      </c>
      <c r="B38" s="369" t="str">
        <f>'Attach 3(JV)'!B18:D18</f>
        <v/>
      </c>
      <c r="C38" s="369"/>
      <c r="D38" s="156" t="str">
        <f>D10</f>
        <v>ODISHA PROJECTS</v>
      </c>
    </row>
    <row r="39" spans="1:5" ht="19.5" hidden="1" customHeight="1">
      <c r="B39" s="369" t="str">
        <f>'Attach 3(JV)'!B19:D19</f>
        <v/>
      </c>
      <c r="C39" s="369"/>
      <c r="D39" s="156" t="str">
        <f>D11</f>
        <v>PLOT NO.-4, UNIT-41, NILADRI VIHAR</v>
      </c>
    </row>
    <row r="40" spans="1:5" ht="19.5" hidden="1" customHeight="1">
      <c r="A40" s="16"/>
      <c r="B40" s="369" t="str">
        <f>'Attach 3(JV)'!B20:D20</f>
        <v/>
      </c>
      <c r="C40" s="369"/>
      <c r="D40" s="156"/>
    </row>
    <row r="41" spans="1:5" ht="19.5" hidden="1" customHeight="1">
      <c r="A41" s="12" t="s">
        <v>313</v>
      </c>
    </row>
    <row r="42" spans="1:5" ht="19.5" hidden="1" customHeight="1">
      <c r="A42" s="16"/>
    </row>
    <row r="43" spans="1:5" ht="33.75" hidden="1" customHeight="1">
      <c r="A43" s="516" t="s">
        <v>321</v>
      </c>
      <c r="B43" s="516"/>
      <c r="C43" s="516"/>
      <c r="D43" s="516"/>
      <c r="E43" s="516"/>
    </row>
    <row r="44" spans="1:5" ht="19.5" hidden="1" customHeight="1">
      <c r="A44" s="16"/>
      <c r="B44" s="16"/>
      <c r="C44" s="16"/>
      <c r="D44" s="16"/>
      <c r="E44" s="16"/>
    </row>
    <row r="45" spans="1:5" ht="72" hidden="1" customHeight="1">
      <c r="A45" s="90" t="s">
        <v>314</v>
      </c>
      <c r="B45" s="517" t="s">
        <v>194</v>
      </c>
      <c r="C45" s="517"/>
      <c r="D45" s="90" t="s">
        <v>195</v>
      </c>
      <c r="E45" s="90" t="s">
        <v>196</v>
      </c>
    </row>
    <row r="46" spans="1:5" ht="25.5" hidden="1" customHeight="1">
      <c r="A46" s="90">
        <v>1</v>
      </c>
      <c r="B46" s="518"/>
      <c r="C46" s="518"/>
      <c r="D46" s="87"/>
      <c r="E46" s="87"/>
    </row>
    <row r="47" spans="1:5" ht="25.5" hidden="1" customHeight="1">
      <c r="A47" s="90">
        <v>2</v>
      </c>
      <c r="B47" s="518"/>
      <c r="C47" s="518"/>
      <c r="D47" s="87"/>
      <c r="E47" s="87"/>
    </row>
    <row r="48" spans="1:5" ht="25.5" hidden="1" customHeight="1">
      <c r="A48" s="90">
        <v>3</v>
      </c>
      <c r="B48" s="518"/>
      <c r="C48" s="518"/>
      <c r="D48" s="87"/>
      <c r="E48" s="87"/>
    </row>
    <row r="49" spans="1:5" ht="25.5" hidden="1" customHeight="1">
      <c r="A49" s="90">
        <v>4</v>
      </c>
      <c r="B49" s="518"/>
      <c r="C49" s="518"/>
      <c r="D49" s="87"/>
      <c r="E49" s="87"/>
    </row>
    <row r="50" spans="1:5" ht="25.5" hidden="1" customHeight="1">
      <c r="A50" s="90">
        <v>5</v>
      </c>
      <c r="B50" s="518"/>
      <c r="C50" s="518"/>
      <c r="D50" s="87"/>
      <c r="E50" s="87"/>
    </row>
    <row r="51" spans="1:5" ht="25.5" hidden="1" customHeight="1">
      <c r="A51" s="90">
        <v>6</v>
      </c>
      <c r="B51" s="518"/>
      <c r="C51" s="518"/>
      <c r="D51" s="87"/>
      <c r="E51" s="87"/>
    </row>
    <row r="52" spans="1:5" ht="27.95" hidden="1" customHeight="1">
      <c r="A52" s="16"/>
      <c r="B52" s="16"/>
      <c r="C52" s="16"/>
      <c r="D52" s="16"/>
      <c r="E52" s="16"/>
    </row>
    <row r="53" spans="1:5" ht="27.95" hidden="1" customHeight="1">
      <c r="A53" s="223"/>
      <c r="B53" s="223"/>
      <c r="C53" s="223"/>
      <c r="D53" s="223"/>
      <c r="E53" s="223"/>
    </row>
    <row r="54" spans="1:5" ht="27.95" hidden="1" customHeight="1">
      <c r="A54" s="223" t="s">
        <v>245</v>
      </c>
      <c r="B54" s="157" t="str">
        <f>B26</f>
        <v/>
      </c>
      <c r="C54" s="223" t="s">
        <v>243</v>
      </c>
      <c r="D54" s="223" t="str">
        <f>D26</f>
        <v/>
      </c>
      <c r="E54" s="223"/>
    </row>
    <row r="55" spans="1:5" ht="27.95" hidden="1" customHeight="1">
      <c r="A55" s="223" t="s">
        <v>246</v>
      </c>
      <c r="B55" s="223" t="str">
        <f>B27</f>
        <v/>
      </c>
      <c r="C55" s="223" t="s">
        <v>244</v>
      </c>
      <c r="D55" s="223" t="str">
        <f>D27</f>
        <v/>
      </c>
      <c r="E55" s="223"/>
    </row>
    <row r="56" spans="1:5" ht="27.95" hidden="1" customHeight="1">
      <c r="A56" s="223"/>
      <c r="B56" s="223"/>
      <c r="C56" s="223"/>
      <c r="D56" s="223"/>
      <c r="E56" s="223"/>
    </row>
    <row r="57" spans="1:5" ht="19.5" hidden="1" customHeight="1">
      <c r="A57" s="93" t="str">
        <f>A29</f>
        <v>Tender Enquiry No. : ODP/BB/C&amp;M-4046/LTE-67/Rfx- 5006005958/24-25</v>
      </c>
      <c r="B57" s="121"/>
      <c r="C57" s="121"/>
      <c r="D57" s="121"/>
      <c r="E57" s="94" t="str">
        <f>E29</f>
        <v xml:space="preserve">Attachment - 8 </v>
      </c>
    </row>
    <row r="58" spans="1:5" ht="19.5" hidden="1" customHeight="1"/>
    <row r="59" spans="1:5" ht="48" hidden="1" customHeight="1">
      <c r="A59" s="367" t="str">
        <f>A31</f>
        <v>Supply of Medical Equipment/Instruments for BBMCH, DSSO, CDM &amp; PHO Bolangir, CHC, Kantabanji and SDH, Titilagarh of Bolangir district (under POWERGRID CSR Budget)</v>
      </c>
      <c r="B59" s="367"/>
      <c r="C59" s="367"/>
      <c r="D59" s="367"/>
      <c r="E59" s="367"/>
    </row>
    <row r="60" spans="1:5" ht="19.5" hidden="1" customHeight="1">
      <c r="A60" s="122"/>
    </row>
    <row r="61" spans="1:5" ht="19.5" hidden="1" customHeight="1">
      <c r="A61" s="368" t="s">
        <v>320</v>
      </c>
      <c r="B61" s="368"/>
      <c r="C61" s="368"/>
      <c r="D61" s="368"/>
      <c r="E61" s="368"/>
    </row>
    <row r="62" spans="1:5" ht="19.5" hidden="1" customHeight="1">
      <c r="A62" s="16"/>
    </row>
    <row r="63" spans="1:5" ht="19.5" hidden="1" customHeight="1">
      <c r="A63" s="84" t="str">
        <f>'Attach 3(JV)'!A15</f>
        <v>Name(s) and Addresse(s) of other partner(s)</v>
      </c>
      <c r="B63" s="16"/>
      <c r="C63" s="16"/>
      <c r="D63" s="95" t="str">
        <f>D7</f>
        <v>To :</v>
      </c>
    </row>
    <row r="64" spans="1:5" ht="19.5" hidden="1" customHeight="1">
      <c r="A64" s="84" t="str">
        <f>'Attach 3(JV)'!E16</f>
        <v>Other Partner-2</v>
      </c>
      <c r="B64" s="16"/>
      <c r="C64" s="16"/>
      <c r="D64" s="156" t="str">
        <f>D8</f>
        <v>Sr. GM(C&amp;M)</v>
      </c>
    </row>
    <row r="65" spans="1:5" ht="19.5" hidden="1" customHeight="1">
      <c r="A65" s="36" t="s">
        <v>315</v>
      </c>
      <c r="B65" s="369" t="str">
        <f>'Attach 3(JV)'!E17</f>
        <v/>
      </c>
      <c r="C65" s="369"/>
      <c r="D65" s="156" t="str">
        <f>D9</f>
        <v xml:space="preserve">POWER GRID CORPORATION OF INDIA LIMITED, </v>
      </c>
    </row>
    <row r="66" spans="1:5" ht="19.5" hidden="1" customHeight="1">
      <c r="A66" s="36" t="s">
        <v>316</v>
      </c>
      <c r="B66" s="369" t="str">
        <f>'Attach 3(JV)'!E18</f>
        <v/>
      </c>
      <c r="C66" s="369"/>
      <c r="D66" s="156" t="str">
        <f>D10</f>
        <v>ODISHA PROJECTS</v>
      </c>
    </row>
    <row r="67" spans="1:5" ht="19.5" hidden="1" customHeight="1">
      <c r="B67" s="369" t="str">
        <f>'Attach 3(JV)'!E19</f>
        <v/>
      </c>
      <c r="C67" s="369"/>
      <c r="D67" s="156" t="str">
        <f>D11</f>
        <v>PLOT NO.-4, UNIT-41, NILADRI VIHAR</v>
      </c>
    </row>
    <row r="68" spans="1:5" ht="19.5" hidden="1" customHeight="1">
      <c r="A68" s="16"/>
      <c r="B68" s="369" t="str">
        <f>'Attach 3(JV)'!E20</f>
        <v/>
      </c>
      <c r="C68" s="369"/>
      <c r="D68" s="156"/>
    </row>
    <row r="69" spans="1:5" ht="19.5" hidden="1" customHeight="1">
      <c r="A69" s="12" t="s">
        <v>313</v>
      </c>
    </row>
    <row r="70" spans="1:5" ht="19.5" hidden="1" customHeight="1">
      <c r="A70" s="16"/>
    </row>
    <row r="71" spans="1:5" ht="33.75" hidden="1" customHeight="1">
      <c r="A71" s="516" t="s">
        <v>321</v>
      </c>
      <c r="B71" s="516"/>
      <c r="C71" s="516"/>
      <c r="D71" s="516"/>
      <c r="E71" s="516"/>
    </row>
    <row r="72" spans="1:5" ht="19.5" hidden="1" customHeight="1">
      <c r="A72" s="16"/>
      <c r="B72" s="16"/>
      <c r="C72" s="16"/>
      <c r="D72" s="16"/>
      <c r="E72" s="16"/>
    </row>
    <row r="73" spans="1:5" ht="72" hidden="1" customHeight="1">
      <c r="A73" s="90" t="s">
        <v>314</v>
      </c>
      <c r="B73" s="517" t="s">
        <v>194</v>
      </c>
      <c r="C73" s="517"/>
      <c r="D73" s="90" t="s">
        <v>195</v>
      </c>
      <c r="E73" s="90" t="s">
        <v>196</v>
      </c>
    </row>
    <row r="74" spans="1:5" ht="25.5" hidden="1" customHeight="1">
      <c r="A74" s="90">
        <v>1</v>
      </c>
      <c r="B74" s="518"/>
      <c r="C74" s="518"/>
      <c r="D74" s="87"/>
      <c r="E74" s="87"/>
    </row>
    <row r="75" spans="1:5" ht="25.5" hidden="1" customHeight="1">
      <c r="A75" s="90">
        <v>2</v>
      </c>
      <c r="B75" s="518"/>
      <c r="C75" s="518"/>
      <c r="D75" s="87"/>
      <c r="E75" s="87"/>
    </row>
    <row r="76" spans="1:5" ht="25.5" hidden="1" customHeight="1">
      <c r="A76" s="90">
        <v>3</v>
      </c>
      <c r="B76" s="518"/>
      <c r="C76" s="518"/>
      <c r="D76" s="87"/>
      <c r="E76" s="87"/>
    </row>
    <row r="77" spans="1:5" ht="25.5" hidden="1" customHeight="1">
      <c r="A77" s="90">
        <v>4</v>
      </c>
      <c r="B77" s="518"/>
      <c r="C77" s="518"/>
      <c r="D77" s="87"/>
      <c r="E77" s="87"/>
    </row>
    <row r="78" spans="1:5" ht="25.5" hidden="1" customHeight="1">
      <c r="A78" s="90">
        <v>5</v>
      </c>
      <c r="B78" s="518"/>
      <c r="C78" s="518"/>
      <c r="D78" s="87"/>
      <c r="E78" s="87"/>
    </row>
    <row r="79" spans="1:5" ht="25.5" hidden="1" customHeight="1">
      <c r="A79" s="90">
        <v>6</v>
      </c>
      <c r="B79" s="518"/>
      <c r="C79" s="518"/>
      <c r="D79" s="87"/>
      <c r="E79" s="87"/>
    </row>
    <row r="80" spans="1:5" ht="19.5" hidden="1" customHeight="1">
      <c r="A80" s="16"/>
      <c r="B80" s="16"/>
      <c r="C80" s="16"/>
      <c r="D80" s="16"/>
      <c r="E80" s="16"/>
    </row>
    <row r="81" spans="1:5" ht="24.75" hidden="1" customHeight="1">
      <c r="A81" s="223"/>
      <c r="B81" s="223"/>
      <c r="C81" s="223"/>
      <c r="D81" s="223"/>
      <c r="E81" s="223"/>
    </row>
    <row r="82" spans="1:5" ht="24.75" hidden="1" customHeight="1">
      <c r="A82" s="223" t="s">
        <v>245</v>
      </c>
      <c r="B82" s="157" t="str">
        <f>B54</f>
        <v/>
      </c>
      <c r="C82" s="223" t="s">
        <v>243</v>
      </c>
      <c r="D82" s="223" t="str">
        <f>D54</f>
        <v/>
      </c>
      <c r="E82" s="223"/>
    </row>
    <row r="83" spans="1:5" ht="24.75" hidden="1" customHeight="1">
      <c r="A83" s="223" t="s">
        <v>246</v>
      </c>
      <c r="B83" s="223" t="str">
        <f>B55</f>
        <v/>
      </c>
      <c r="C83" s="223" t="s">
        <v>244</v>
      </c>
      <c r="D83" s="223" t="str">
        <f>D55</f>
        <v/>
      </c>
      <c r="E83" s="223"/>
    </row>
    <row r="84" spans="1:5" ht="24.75" hidden="1" customHeight="1">
      <c r="A84" s="223"/>
      <c r="B84" s="223"/>
      <c r="C84" s="223"/>
      <c r="D84" s="223"/>
      <c r="E84" s="223"/>
    </row>
    <row r="85" spans="1:5" ht="37.5" hidden="1" customHeight="1"/>
  </sheetData>
  <sheetProtection sheet="1" formatColumns="0" formatRows="0" selectLockedCells="1"/>
  <customSheetViews>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3"/>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20:C20"/>
    <mergeCell ref="B21:C21"/>
    <mergeCell ref="A31:E31"/>
    <mergeCell ref="B23:C23"/>
    <mergeCell ref="B18:C18"/>
  </mergeCells>
  <phoneticPr fontId="6" type="noConversion"/>
  <conditionalFormatting sqref="A57:E80">
    <cfRule type="expression" dxfId="68" priority="2" stopIfTrue="1">
      <formula>$Z$2&lt;2</formula>
    </cfRule>
  </conditionalFormatting>
  <conditionalFormatting sqref="B29:B53 A29:A56 C29:E56 B55:B56 B81 A81:A85 C81:E85 B83:B85">
    <cfRule type="expression" dxfId="67" priority="1" stopIfTrue="1">
      <formula>$Z$2&lt;1</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indexed="39"/>
  </sheetPr>
  <dimension ref="A1:K39"/>
  <sheetViews>
    <sheetView showGridLines="0" view="pageBreakPreview" zoomScaleSheetLayoutView="100" workbookViewId="0"/>
  </sheetViews>
  <sheetFormatPr defaultColWidth="9.140625"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5.85546875" style="12" customWidth="1"/>
    <col min="7" max="7" width="21.42578125" style="12" customWidth="1"/>
    <col min="8" max="16384" width="9.140625" style="13"/>
  </cols>
  <sheetData>
    <row r="1" spans="1:11">
      <c r="A1" s="93" t="str">
        <f>'Attach 3(JV)'!A1</f>
        <v>Tender Enquiry No. : ODP/BB/C&amp;M-4046/LTE-67/Rfx- 5006005958/24-25</v>
      </c>
      <c r="B1" s="121"/>
      <c r="C1" s="121"/>
      <c r="D1" s="121"/>
      <c r="E1" s="121"/>
      <c r="F1" s="121"/>
      <c r="G1" s="94" t="str">
        <f>"Attachment-9 "</f>
        <v xml:space="preserve">Attachment-9 </v>
      </c>
    </row>
    <row r="3" spans="1:11" ht="45.75"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155"/>
      <c r="I3" s="154"/>
      <c r="J3" s="155"/>
    </row>
    <row r="4" spans="1:11" ht="17.25" customHeight="1">
      <c r="A4" s="122"/>
      <c r="J4" s="149"/>
      <c r="K4" s="150"/>
    </row>
    <row r="5" spans="1:11" ht="20.100000000000001" customHeight="1">
      <c r="A5" s="368" t="s">
        <v>240</v>
      </c>
      <c r="B5" s="368"/>
      <c r="C5" s="368"/>
      <c r="D5" s="368"/>
      <c r="E5" s="368"/>
      <c r="F5" s="368"/>
      <c r="G5" s="368"/>
      <c r="H5" s="177"/>
      <c r="J5" s="149"/>
      <c r="K5" s="150"/>
    </row>
    <row r="6" spans="1:11" ht="20.100000000000001" customHeight="1">
      <c r="A6" s="16"/>
      <c r="J6" s="149"/>
      <c r="K6" s="150"/>
    </row>
    <row r="7" spans="1:11" ht="20.100000000000001" customHeight="1">
      <c r="A7" s="84" t="str">
        <f>'Attach 3(JV)'!A7</f>
        <v>Bidder’s Name and Address (Bidder) :</v>
      </c>
      <c r="F7" s="95" t="str">
        <f>'Attach 3(JV)'!E7</f>
        <v>To :</v>
      </c>
      <c r="G7" s="13"/>
      <c r="J7" s="149"/>
      <c r="K7" s="150"/>
    </row>
    <row r="8" spans="1:11" ht="18" customHeight="1">
      <c r="A8" s="371"/>
      <c r="B8" s="371"/>
      <c r="C8" s="371"/>
      <c r="D8" s="371"/>
      <c r="E8" s="158"/>
      <c r="F8" s="156" t="str">
        <f>'Attach 3(JV)'!E8</f>
        <v>Sr. GM(C&amp;M)</v>
      </c>
      <c r="G8" s="13"/>
      <c r="J8" s="149"/>
      <c r="K8" s="150"/>
    </row>
    <row r="9" spans="1:11" ht="20.100000000000001" customHeight="1">
      <c r="A9" s="36" t="s">
        <v>315</v>
      </c>
      <c r="B9" s="369" t="str">
        <f>'Attach 3(JV)'!B9</f>
        <v/>
      </c>
      <c r="C9" s="369"/>
      <c r="D9" s="369"/>
      <c r="E9" s="124"/>
      <c r="F9" s="156" t="str">
        <f>'Attach 3(JV)'!E9</f>
        <v xml:space="preserve">POWER GRID CORPORATION OF INDIA LIMITED, </v>
      </c>
      <c r="G9" s="13"/>
      <c r="J9" s="149"/>
      <c r="K9" s="150"/>
    </row>
    <row r="10" spans="1:11" ht="20.100000000000001" customHeight="1">
      <c r="A10" s="36" t="s">
        <v>316</v>
      </c>
      <c r="B10" s="369" t="str">
        <f>'Attach 3(JV)'!B10</f>
        <v/>
      </c>
      <c r="C10" s="369"/>
      <c r="D10" s="369"/>
      <c r="E10" s="124"/>
      <c r="F10" s="156" t="str">
        <f>'Attach 3(JV)'!E10</f>
        <v>ODISHA PROJECTS</v>
      </c>
      <c r="G10" s="13"/>
      <c r="J10" s="149"/>
      <c r="K10" s="150"/>
    </row>
    <row r="11" spans="1:11" ht="20.100000000000001" customHeight="1">
      <c r="B11" s="369" t="str">
        <f>'Attach 3(JV)'!B11</f>
        <v/>
      </c>
      <c r="C11" s="369"/>
      <c r="D11" s="369"/>
      <c r="E11" s="124"/>
      <c r="F11" s="156" t="str">
        <f>'Attach 3(JV)'!E11</f>
        <v>PLOT NO.-4, UNIT-41, NILADRI VIHAR</v>
      </c>
      <c r="G11" s="13"/>
      <c r="I11" s="178" t="s">
        <v>303</v>
      </c>
    </row>
    <row r="12" spans="1:11" ht="20.100000000000001" customHeight="1">
      <c r="A12" s="16"/>
      <c r="B12" s="369" t="str">
        <f>'Attach 3(JV)'!B12</f>
        <v/>
      </c>
      <c r="C12" s="369"/>
      <c r="D12" s="369"/>
      <c r="E12" s="124"/>
      <c r="F12" s="156" t="str">
        <f>'Attach 3(JV)'!E12</f>
        <v>CHANDRASHEKHARPUR, BHUBANESWAR-751021</v>
      </c>
      <c r="G12" s="13"/>
    </row>
    <row r="13" spans="1:11" ht="20.100000000000001" customHeight="1">
      <c r="A13" s="16"/>
      <c r="B13" s="36"/>
      <c r="C13" s="36"/>
      <c r="D13" s="36"/>
      <c r="E13" s="36"/>
      <c r="F13" s="36"/>
      <c r="G13" s="13"/>
    </row>
    <row r="14" spans="1:11" ht="20.100000000000001" customHeight="1">
      <c r="A14" s="12" t="s">
        <v>313</v>
      </c>
    </row>
    <row r="15" spans="1:11" ht="20.100000000000001" customHeight="1">
      <c r="A15" s="16"/>
    </row>
    <row r="16" spans="1:11" ht="45" customHeight="1">
      <c r="A16" s="516" t="s">
        <v>241</v>
      </c>
      <c r="B16" s="516"/>
      <c r="C16" s="516"/>
      <c r="D16" s="516"/>
      <c r="E16" s="516"/>
      <c r="F16" s="516"/>
      <c r="G16" s="516"/>
      <c r="H16" s="69"/>
      <c r="I16" s="69"/>
      <c r="J16" s="69"/>
    </row>
    <row r="17" spans="1:7" ht="20.100000000000001" customHeight="1">
      <c r="A17" s="16"/>
    </row>
    <row r="18" spans="1:7" ht="20.100000000000001" customHeight="1">
      <c r="A18" s="179"/>
    </row>
    <row r="19" spans="1:7" ht="20.100000000000001" customHeight="1"/>
    <row r="20" spans="1:7" ht="20.100000000000001" customHeight="1">
      <c r="A20" s="179"/>
    </row>
    <row r="21" spans="1:7" ht="20.100000000000001" customHeight="1">
      <c r="A21" s="179"/>
    </row>
    <row r="22" spans="1:7" ht="20.100000000000001" customHeight="1"/>
    <row r="23" spans="1:7" ht="33" customHeight="1">
      <c r="D23" s="105"/>
      <c r="E23" s="105"/>
      <c r="F23" s="105"/>
    </row>
    <row r="24" spans="1:7" ht="33" customHeight="1">
      <c r="A24" s="7" t="s">
        <v>245</v>
      </c>
      <c r="B24" s="157" t="str">
        <f>'Attach 3(JV)'!B24</f>
        <v/>
      </c>
      <c r="C24" s="96"/>
      <c r="D24" s="13"/>
      <c r="E24" s="105" t="s">
        <v>243</v>
      </c>
      <c r="F24" s="158" t="str">
        <f>'Attach 3(JV)'!E24</f>
        <v/>
      </c>
      <c r="G24" s="13"/>
    </row>
    <row r="25" spans="1:7" ht="33" customHeight="1">
      <c r="A25" s="7" t="s">
        <v>246</v>
      </c>
      <c r="B25" s="158" t="str">
        <f>'Attach 3(JV)'!B25</f>
        <v/>
      </c>
      <c r="C25" s="96"/>
      <c r="D25" s="13"/>
      <c r="E25" s="105" t="s">
        <v>244</v>
      </c>
      <c r="F25" s="158" t="str">
        <f>'Attach 3(JV)'!E25</f>
        <v/>
      </c>
      <c r="G25" s="13"/>
    </row>
    <row r="26" spans="1:7" ht="33" customHeight="1">
      <c r="D26" s="105"/>
      <c r="E26" s="105"/>
      <c r="F26" s="105"/>
    </row>
    <row r="27" spans="1:7" ht="20.100000000000001" customHeight="1"/>
    <row r="28" spans="1:7" ht="20.100000000000001" customHeight="1">
      <c r="A28" s="96"/>
    </row>
    <row r="29" spans="1:7" ht="20.100000000000001" customHeight="1"/>
    <row r="30" spans="1:7" ht="20.100000000000001" customHeight="1"/>
    <row r="31" spans="1:7" ht="20.100000000000001" customHeight="1">
      <c r="A31" s="96"/>
    </row>
    <row r="32" spans="1:7" ht="20.100000000000001" customHeight="1"/>
    <row r="33" spans="1:1" ht="20.100000000000001" customHeight="1">
      <c r="A33" s="96"/>
    </row>
    <row r="34" spans="1:1" ht="20.100000000000001" customHeight="1"/>
    <row r="35" spans="1:1" ht="20.100000000000001" customHeight="1">
      <c r="A35" s="96"/>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A08E51DD-4658-4F7E-89F2-BBC53006A525}" showPageBreaks="1" showGridLines="0" printArea="1" view="pageBreakPreview" topLeftCell="A11">
      <pageMargins left="0.75" right="0.63" top="0.57999999999999996" bottom="0.6" header="0.34" footer="0.35"/>
      <pageSetup scale="92" orientation="portrait" r:id="rId1"/>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s>
  <mergeCells count="8">
    <mergeCell ref="A3:G3"/>
    <mergeCell ref="A5:G5"/>
    <mergeCell ref="A16:G16"/>
    <mergeCell ref="B9:D9"/>
    <mergeCell ref="B10:D10"/>
    <mergeCell ref="B11:D11"/>
    <mergeCell ref="B12:D12"/>
    <mergeCell ref="A8:D8"/>
  </mergeCells>
  <phoneticPr fontId="6"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9"/>
  </sheetPr>
  <dimension ref="A1:K39"/>
  <sheetViews>
    <sheetView showGridLines="0" view="pageBreakPreview" zoomScaleSheetLayoutView="100" workbookViewId="0">
      <selection activeCell="E17" sqref="E17"/>
    </sheetView>
  </sheetViews>
  <sheetFormatPr defaultColWidth="9.140625"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5.85546875" style="12" customWidth="1"/>
    <col min="7" max="7" width="21.42578125" style="12" customWidth="1"/>
    <col min="8" max="16384" width="9.140625" style="13"/>
  </cols>
  <sheetData>
    <row r="1" spans="1:11">
      <c r="A1" s="93" t="str">
        <f>'Attach 3(JV)'!A1</f>
        <v>Tender Enquiry No. : ODP/BB/C&amp;M-4046/LTE-67/Rfx- 5006005958/24-25</v>
      </c>
      <c r="B1" s="121"/>
      <c r="C1" s="121"/>
      <c r="D1" s="121"/>
      <c r="E1" s="121"/>
      <c r="F1" s="121"/>
      <c r="G1" s="225" t="str">
        <f>"Attachment-10 "</f>
        <v xml:space="preserve">Attachment-10 </v>
      </c>
      <c r="H1" s="157"/>
    </row>
    <row r="3" spans="1:11" ht="44.25"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155"/>
      <c r="I3" s="154"/>
      <c r="J3" s="155"/>
    </row>
    <row r="4" spans="1:11" ht="17.25" customHeight="1">
      <c r="A4" s="122"/>
      <c r="J4" s="149"/>
      <c r="K4" s="150"/>
    </row>
    <row r="5" spans="1:11" ht="20.100000000000001" customHeight="1">
      <c r="A5" s="368" t="s">
        <v>429</v>
      </c>
      <c r="B5" s="368"/>
      <c r="C5" s="368"/>
      <c r="D5" s="368"/>
      <c r="E5" s="368"/>
      <c r="F5" s="368"/>
      <c r="G5" s="368"/>
      <c r="H5" s="177"/>
      <c r="J5" s="149"/>
      <c r="K5" s="150"/>
    </row>
    <row r="6" spans="1:11" ht="20.100000000000001" customHeight="1">
      <c r="A6" s="16"/>
      <c r="J6" s="149"/>
      <c r="K6" s="150"/>
    </row>
    <row r="7" spans="1:11" ht="20.100000000000001" customHeight="1">
      <c r="A7" s="84" t="str">
        <f>'Attach 3(JV)'!A7</f>
        <v>Bidder’s Name and Address (Bidder) :</v>
      </c>
      <c r="F7" s="95" t="str">
        <f>'Attach 3(JV)'!E7</f>
        <v>To :</v>
      </c>
      <c r="G7" s="13"/>
      <c r="J7" s="149"/>
      <c r="K7" s="150"/>
    </row>
    <row r="8" spans="1:11" ht="18" customHeight="1">
      <c r="A8" s="371"/>
      <c r="B8" s="371"/>
      <c r="C8" s="371"/>
      <c r="D8" s="371"/>
      <c r="E8" s="158"/>
      <c r="F8" s="156" t="str">
        <f>'Attach 3(JV)'!E8</f>
        <v>Sr. GM(C&amp;M)</v>
      </c>
      <c r="G8" s="13"/>
      <c r="J8" s="149"/>
      <c r="K8" s="150"/>
    </row>
    <row r="9" spans="1:11" ht="20.100000000000001" customHeight="1">
      <c r="A9" s="36" t="s">
        <v>315</v>
      </c>
      <c r="B9" s="369" t="str">
        <f>'Attach 3(JV)'!B9</f>
        <v/>
      </c>
      <c r="C9" s="369"/>
      <c r="D9" s="369"/>
      <c r="E9" s="124"/>
      <c r="F9" s="156" t="str">
        <f>'Attach 3(JV)'!E9</f>
        <v xml:space="preserve">POWER GRID CORPORATION OF INDIA LIMITED, </v>
      </c>
      <c r="G9" s="13"/>
      <c r="J9" s="149"/>
      <c r="K9" s="150"/>
    </row>
    <row r="10" spans="1:11" ht="20.100000000000001" customHeight="1">
      <c r="A10" s="36" t="s">
        <v>316</v>
      </c>
      <c r="B10" s="369" t="str">
        <f>'Attach 3(JV)'!B10</f>
        <v/>
      </c>
      <c r="C10" s="369"/>
      <c r="D10" s="369"/>
      <c r="E10" s="124"/>
      <c r="F10" s="156" t="str">
        <f>'Attach 3(JV)'!E10</f>
        <v>ODISHA PROJECTS</v>
      </c>
      <c r="G10" s="13"/>
      <c r="J10" s="149"/>
      <c r="K10" s="150"/>
    </row>
    <row r="11" spans="1:11" ht="20.100000000000001" customHeight="1">
      <c r="B11" s="369" t="str">
        <f>'Attach 3(JV)'!B11</f>
        <v/>
      </c>
      <c r="C11" s="369"/>
      <c r="D11" s="369"/>
      <c r="E11" s="124"/>
      <c r="F11" s="156" t="str">
        <f>'Attach 3(JV)'!E11</f>
        <v>PLOT NO.-4, UNIT-41, NILADRI VIHAR</v>
      </c>
      <c r="G11" s="13"/>
      <c r="I11" s="178" t="s">
        <v>303</v>
      </c>
    </row>
    <row r="12" spans="1:11" ht="20.100000000000001" customHeight="1">
      <c r="A12" s="16"/>
      <c r="B12" s="369" t="str">
        <f>'Attach 3(JV)'!B12</f>
        <v/>
      </c>
      <c r="C12" s="369"/>
      <c r="D12" s="369"/>
      <c r="E12" s="124"/>
      <c r="F12" s="156" t="str">
        <f>'Attach 3(JV)'!E12</f>
        <v>CHANDRASHEKHARPUR, BHUBANESWAR-751021</v>
      </c>
      <c r="G12" s="13"/>
    </row>
    <row r="13" spans="1:11" ht="20.100000000000001" customHeight="1">
      <c r="A13" s="16"/>
      <c r="B13" s="36"/>
      <c r="C13" s="36"/>
      <c r="D13" s="36"/>
      <c r="E13" s="36"/>
      <c r="F13" s="36"/>
      <c r="G13" s="13"/>
    </row>
    <row r="14" spans="1:11" ht="20.100000000000001" customHeight="1">
      <c r="A14" s="12" t="s">
        <v>313</v>
      </c>
    </row>
    <row r="15" spans="1:11" ht="20.100000000000001" customHeight="1">
      <c r="A15" s="16"/>
    </row>
    <row r="16" spans="1:11" ht="45" customHeight="1">
      <c r="A16" s="472" t="s">
        <v>430</v>
      </c>
      <c r="B16" s="516"/>
      <c r="C16" s="516"/>
      <c r="D16" s="516"/>
      <c r="E16" s="516"/>
      <c r="F16" s="516"/>
      <c r="G16" s="516"/>
      <c r="H16" s="69"/>
      <c r="I16" s="69"/>
      <c r="J16" s="69"/>
    </row>
    <row r="17" spans="1:7" ht="20.100000000000001" customHeight="1">
      <c r="A17" s="16"/>
    </row>
    <row r="18" spans="1:7" ht="20.100000000000001" customHeight="1">
      <c r="A18" s="179"/>
    </row>
    <row r="19" spans="1:7" ht="20.100000000000001" customHeight="1"/>
    <row r="20" spans="1:7" ht="20.100000000000001" customHeight="1">
      <c r="A20" s="179"/>
    </row>
    <row r="21" spans="1:7" ht="20.100000000000001" customHeight="1">
      <c r="A21" s="179"/>
    </row>
    <row r="22" spans="1:7" ht="20.100000000000001" customHeight="1"/>
    <row r="23" spans="1:7" ht="33" customHeight="1">
      <c r="D23" s="105"/>
      <c r="E23" s="105"/>
      <c r="F23" s="105"/>
    </row>
    <row r="24" spans="1:7" ht="33" customHeight="1">
      <c r="A24" s="7" t="s">
        <v>245</v>
      </c>
      <c r="B24" s="157" t="str">
        <f>'Attach 3(JV)'!B24</f>
        <v/>
      </c>
      <c r="C24" s="96"/>
      <c r="D24" s="13"/>
      <c r="E24" s="105" t="s">
        <v>243</v>
      </c>
      <c r="F24" s="158" t="str">
        <f>'Attach 3(JV)'!E24</f>
        <v/>
      </c>
      <c r="G24" s="13"/>
    </row>
    <row r="25" spans="1:7" ht="33" customHeight="1">
      <c r="A25" s="7" t="s">
        <v>246</v>
      </c>
      <c r="B25" s="158" t="str">
        <f>'Attach 3(JV)'!B25</f>
        <v/>
      </c>
      <c r="C25" s="96"/>
      <c r="D25" s="13"/>
      <c r="E25" s="105" t="s">
        <v>244</v>
      </c>
      <c r="F25" s="158" t="str">
        <f>'Attach 3(JV)'!E25</f>
        <v/>
      </c>
      <c r="G25" s="13"/>
    </row>
    <row r="26" spans="1:7" ht="33" customHeight="1">
      <c r="D26" s="105"/>
      <c r="E26" s="105"/>
      <c r="F26" s="105"/>
    </row>
    <row r="27" spans="1:7" ht="20.100000000000001" customHeight="1"/>
    <row r="28" spans="1:7" ht="20.100000000000001" customHeight="1">
      <c r="A28" s="96"/>
    </row>
    <row r="29" spans="1:7" ht="20.100000000000001" customHeight="1"/>
    <row r="30" spans="1:7" ht="20.100000000000001" customHeight="1"/>
    <row r="31" spans="1:7" ht="20.100000000000001" customHeight="1">
      <c r="A31" s="96"/>
    </row>
    <row r="32" spans="1:7" ht="20.100000000000001" customHeight="1"/>
    <row r="33" spans="1:1" ht="20.100000000000001" customHeight="1">
      <c r="A33" s="96"/>
    </row>
    <row r="34" spans="1:1" ht="20.100000000000001" customHeight="1"/>
    <row r="35" spans="1:1" ht="20.100000000000001" customHeight="1">
      <c r="A35" s="96"/>
    </row>
    <row r="36" spans="1:1" ht="20.100000000000001" customHeight="1"/>
    <row r="37" spans="1:1" ht="20.100000000000001" customHeight="1"/>
    <row r="38" spans="1:1" ht="20.100000000000001" customHeight="1"/>
    <row r="39" spans="1:1" ht="20.100000000000001" customHeight="1"/>
  </sheetData>
  <sheetProtection sheet="1"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K38"/>
  <sheetViews>
    <sheetView showGridLines="0" view="pageBreakPreview" zoomScaleSheetLayoutView="100" workbookViewId="0">
      <selection activeCell="G17" sqref="G17"/>
    </sheetView>
  </sheetViews>
  <sheetFormatPr defaultColWidth="9.140625" defaultRowHeight="16.5"/>
  <cols>
    <col min="1" max="1" width="12.140625" style="12" customWidth="1"/>
    <col min="2" max="2" width="20.5703125" style="12" customWidth="1"/>
    <col min="3" max="3" width="11.42578125" style="12" customWidth="1"/>
    <col min="4" max="5" width="15.42578125" style="12" customWidth="1"/>
    <col min="6" max="6" width="13.42578125" style="12" customWidth="1"/>
    <col min="7" max="7" width="16.42578125" style="12" customWidth="1"/>
    <col min="8" max="16384" width="9.140625" style="13"/>
  </cols>
  <sheetData>
    <row r="1" spans="1:11">
      <c r="A1" s="93" t="str">
        <f>'Attach 3(JV)'!A1</f>
        <v>Tender Enquiry No. : ODP/BB/C&amp;M-4046/LTE-67/Rfx- 5006005958/24-25</v>
      </c>
      <c r="B1" s="121"/>
      <c r="C1" s="121"/>
      <c r="D1" s="121"/>
      <c r="E1" s="121"/>
      <c r="F1" s="121"/>
      <c r="G1" s="94" t="str">
        <f>"Attachment-11 "</f>
        <v xml:space="preserve">Attachment-11 </v>
      </c>
    </row>
    <row r="3" spans="1:11" ht="45.75"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155"/>
      <c r="I3" s="154"/>
      <c r="J3" s="155"/>
    </row>
    <row r="4" spans="1:11" ht="20.100000000000001" customHeight="1">
      <c r="A4" s="368" t="s">
        <v>341</v>
      </c>
      <c r="B4" s="368"/>
      <c r="C4" s="368"/>
      <c r="D4" s="368"/>
      <c r="E4" s="368"/>
      <c r="F4" s="368"/>
      <c r="G4" s="368"/>
      <c r="H4" s="177"/>
      <c r="J4" s="149"/>
      <c r="K4" s="150"/>
    </row>
    <row r="5" spans="1:11" ht="20.100000000000001" customHeight="1">
      <c r="A5" s="16"/>
      <c r="J5" s="149"/>
      <c r="K5" s="150"/>
    </row>
    <row r="6" spans="1:11" ht="20.100000000000001" customHeight="1">
      <c r="A6" s="84" t="str">
        <f>'Attach 3(JV)'!A7</f>
        <v>Bidder’s Name and Address (Bidder) :</v>
      </c>
      <c r="E6" s="95" t="str">
        <f>'Attach 3(JV)'!E7</f>
        <v>To :</v>
      </c>
      <c r="J6" s="149"/>
      <c r="K6" s="150"/>
    </row>
    <row r="7" spans="1:11" ht="19.5" customHeight="1">
      <c r="A7" s="371"/>
      <c r="B7" s="371"/>
      <c r="C7" s="371"/>
      <c r="D7" s="371"/>
      <c r="E7" s="156" t="str">
        <f>'Attach 3(JV)'!E8</f>
        <v>Sr. GM(C&amp;M)</v>
      </c>
      <c r="F7" s="158"/>
      <c r="J7" s="149"/>
      <c r="K7" s="150"/>
    </row>
    <row r="8" spans="1:11" ht="20.100000000000001" customHeight="1">
      <c r="A8" s="36" t="s">
        <v>315</v>
      </c>
      <c r="B8" s="369" t="str">
        <f>'Attach 3(JV)'!B9</f>
        <v/>
      </c>
      <c r="C8" s="369"/>
      <c r="D8" s="369"/>
      <c r="E8" s="156" t="str">
        <f>'Attach 3(JV)'!E9</f>
        <v xml:space="preserve">POWER GRID CORPORATION OF INDIA LIMITED, </v>
      </c>
      <c r="F8" s="124"/>
      <c r="J8" s="149"/>
      <c r="K8" s="150"/>
    </row>
    <row r="9" spans="1:11" ht="20.100000000000001" customHeight="1">
      <c r="A9" s="36" t="s">
        <v>316</v>
      </c>
      <c r="B9" s="369" t="str">
        <f>'Attach 3(JV)'!B10</f>
        <v/>
      </c>
      <c r="C9" s="369"/>
      <c r="D9" s="369"/>
      <c r="E9" s="156" t="str">
        <f>'Attach 3(JV)'!E10</f>
        <v>ODISHA PROJECTS</v>
      </c>
      <c r="F9" s="124"/>
      <c r="J9" s="149"/>
      <c r="K9" s="150"/>
    </row>
    <row r="10" spans="1:11" ht="20.100000000000001" customHeight="1">
      <c r="B10" s="369" t="str">
        <f>'Attach 3(JV)'!B11</f>
        <v/>
      </c>
      <c r="C10" s="369"/>
      <c r="D10" s="369"/>
      <c r="E10" s="156" t="str">
        <f>'Attach 3(JV)'!E11</f>
        <v>PLOT NO.-4, UNIT-41, NILADRI VIHAR</v>
      </c>
      <c r="F10" s="124"/>
    </row>
    <row r="11" spans="1:11" ht="20.100000000000001" customHeight="1">
      <c r="A11" s="16"/>
      <c r="B11" s="369" t="str">
        <f>'Attach 3(JV)'!B12</f>
        <v/>
      </c>
      <c r="C11" s="369"/>
      <c r="D11" s="369"/>
      <c r="E11" s="156" t="str">
        <f>'Attach 3(JV)'!E12</f>
        <v>CHANDRASHEKHARPUR, BHUBANESWAR-751021</v>
      </c>
      <c r="F11" s="124"/>
    </row>
    <row r="12" spans="1:11" ht="20.100000000000001" customHeight="1">
      <c r="A12" s="16"/>
      <c r="B12" s="36"/>
      <c r="C12" s="36"/>
      <c r="D12" s="36"/>
      <c r="E12" s="36"/>
      <c r="F12" s="36"/>
      <c r="G12" s="13"/>
    </row>
    <row r="13" spans="1:11" ht="20.100000000000001" customHeight="1">
      <c r="A13" s="12" t="s">
        <v>313</v>
      </c>
    </row>
    <row r="14" spans="1:11" ht="20.100000000000001" customHeight="1">
      <c r="A14" s="16"/>
    </row>
    <row r="15" spans="1:11" ht="45" customHeight="1">
      <c r="A15" s="368" t="s">
        <v>620</v>
      </c>
      <c r="B15" s="368"/>
      <c r="C15" s="368"/>
      <c r="D15" s="368"/>
      <c r="E15" s="368"/>
      <c r="F15" s="368"/>
      <c r="G15" s="368"/>
      <c r="H15" s="69"/>
      <c r="I15" s="69"/>
      <c r="J15" s="69"/>
    </row>
    <row r="16" spans="1:11" ht="20.100000000000001" customHeight="1">
      <c r="A16" s="16"/>
    </row>
    <row r="17" spans="1:6" ht="20.100000000000001" customHeight="1">
      <c r="A17" s="179"/>
    </row>
    <row r="18" spans="1:6" ht="20.100000000000001" customHeight="1"/>
    <row r="19" spans="1:6" ht="20.100000000000001" customHeight="1">
      <c r="A19" s="179"/>
    </row>
    <row r="20" spans="1:6" ht="20.100000000000001" customHeight="1">
      <c r="A20" s="179"/>
    </row>
    <row r="21" spans="1:6" ht="20.100000000000001" customHeight="1"/>
    <row r="22" spans="1:6" ht="33" customHeight="1">
      <c r="D22" s="105"/>
      <c r="E22" s="105"/>
      <c r="F22" s="105"/>
    </row>
    <row r="23" spans="1:6" ht="33" customHeight="1">
      <c r="A23" s="7" t="s">
        <v>245</v>
      </c>
      <c r="B23" s="157" t="str">
        <f>'Attach 3(JV)'!B24</f>
        <v/>
      </c>
      <c r="C23" s="96"/>
      <c r="E23" s="105" t="s">
        <v>243</v>
      </c>
      <c r="F23" s="158" t="str">
        <f>'Attach 3(JV)'!E24</f>
        <v/>
      </c>
    </row>
    <row r="24" spans="1:6" ht="33" customHeight="1">
      <c r="A24" s="7" t="s">
        <v>246</v>
      </c>
      <c r="B24" s="158" t="str">
        <f>'Attach 3(JV)'!B25</f>
        <v/>
      </c>
      <c r="C24" s="96"/>
      <c r="E24" s="105" t="s">
        <v>244</v>
      </c>
      <c r="F24" s="158" t="str">
        <f>'Attach 3(JV)'!E25</f>
        <v/>
      </c>
    </row>
    <row r="25" spans="1:6" ht="33" customHeight="1">
      <c r="D25" s="105"/>
      <c r="E25" s="105"/>
      <c r="F25" s="105"/>
    </row>
    <row r="26" spans="1:6" ht="20.100000000000001" customHeight="1"/>
    <row r="27" spans="1:6" ht="20.100000000000001" customHeight="1">
      <c r="A27" s="96"/>
    </row>
    <row r="28" spans="1:6" ht="20.100000000000001" customHeight="1"/>
    <row r="29" spans="1:6" ht="20.100000000000001" customHeight="1"/>
    <row r="30" spans="1:6" ht="20.100000000000001" customHeight="1">
      <c r="A30" s="96"/>
    </row>
    <row r="31" spans="1:6" ht="20.100000000000001" customHeight="1"/>
    <row r="32" spans="1:6" ht="20.100000000000001" customHeight="1">
      <c r="A32" s="96"/>
    </row>
    <row r="33" spans="1:1" ht="20.100000000000001" customHeight="1"/>
    <row r="34" spans="1:1" ht="20.100000000000001" customHeight="1">
      <c r="A34" s="96"/>
    </row>
    <row r="35" spans="1:1" ht="20.100000000000001" customHeight="1"/>
    <row r="36" spans="1:1" ht="20.100000000000001" customHeight="1"/>
    <row r="37" spans="1:1" ht="20.100000000000001" customHeight="1"/>
    <row r="38" spans="1:1" ht="20.100000000000001" customHeight="1"/>
  </sheetData>
  <sheetProtection sheet="1" formatColumns="0" formatRows="0" selectLockedCells="1"/>
  <customSheetViews>
    <customSheetView guid="{A08E51DD-4658-4F7E-89F2-BBC53006A525}" showPageBreaks="1" showGridLines="0" printArea="1" view="pageBreakPreview">
      <selection activeCell="L19" sqref="L19"/>
      <pageMargins left="0.75" right="0.63" top="0.57999999999999996" bottom="0.6" header="0.34" footer="0.35"/>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5F45806E-9D02-46BB-BA83-BA76B3D3C80B}" showPageBreaks="1" showGridLines="0" printArea="1" view="pageBreakPreview" topLeftCell="A17">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4"/>
  </sheetPr>
  <dimension ref="A1:J230"/>
  <sheetViews>
    <sheetView view="pageBreakPreview" zoomScaleSheetLayoutView="100" workbookViewId="0">
      <selection activeCell="F14" sqref="F14"/>
    </sheetView>
  </sheetViews>
  <sheetFormatPr defaultRowHeight="13.5"/>
  <cols>
    <col min="1" max="1" width="10" style="300" customWidth="1"/>
    <col min="2" max="2" width="10.7109375" style="300" customWidth="1"/>
    <col min="3" max="3" width="10.85546875" style="300" customWidth="1"/>
    <col min="4" max="9" width="10.7109375" style="300" customWidth="1"/>
    <col min="10" max="256" width="9.140625" style="300"/>
    <col min="257" max="257" width="10" style="300" customWidth="1"/>
    <col min="258" max="258" width="10.7109375" style="300" customWidth="1"/>
    <col min="259" max="259" width="10.85546875" style="300" customWidth="1"/>
    <col min="260" max="265" width="10.7109375" style="300" customWidth="1"/>
    <col min="266" max="512" width="9.140625" style="300"/>
    <col min="513" max="513" width="10" style="300" customWidth="1"/>
    <col min="514" max="514" width="10.7109375" style="300" customWidth="1"/>
    <col min="515" max="515" width="10.85546875" style="300" customWidth="1"/>
    <col min="516" max="521" width="10.7109375" style="300" customWidth="1"/>
    <col min="522" max="768" width="9.140625" style="300"/>
    <col min="769" max="769" width="10" style="300" customWidth="1"/>
    <col min="770" max="770" width="10.7109375" style="300" customWidth="1"/>
    <col min="771" max="771" width="10.85546875" style="300" customWidth="1"/>
    <col min="772" max="777" width="10.7109375" style="300" customWidth="1"/>
    <col min="778" max="1024" width="9.140625" style="300"/>
    <col min="1025" max="1025" width="10" style="300" customWidth="1"/>
    <col min="1026" max="1026" width="10.7109375" style="300" customWidth="1"/>
    <col min="1027" max="1027" width="10.85546875" style="300" customWidth="1"/>
    <col min="1028" max="1033" width="10.7109375" style="300" customWidth="1"/>
    <col min="1034" max="1280" width="9.140625" style="300"/>
    <col min="1281" max="1281" width="10" style="300" customWidth="1"/>
    <col min="1282" max="1282" width="10.7109375" style="300" customWidth="1"/>
    <col min="1283" max="1283" width="10.85546875" style="300" customWidth="1"/>
    <col min="1284" max="1289" width="10.7109375" style="300" customWidth="1"/>
    <col min="1290" max="1536" width="9.140625" style="300"/>
    <col min="1537" max="1537" width="10" style="300" customWidth="1"/>
    <col min="1538" max="1538" width="10.7109375" style="300" customWidth="1"/>
    <col min="1539" max="1539" width="10.85546875" style="300" customWidth="1"/>
    <col min="1540" max="1545" width="10.7109375" style="300" customWidth="1"/>
    <col min="1546" max="1792" width="9.140625" style="300"/>
    <col min="1793" max="1793" width="10" style="300" customWidth="1"/>
    <col min="1794" max="1794" width="10.7109375" style="300" customWidth="1"/>
    <col min="1795" max="1795" width="10.85546875" style="300" customWidth="1"/>
    <col min="1796" max="1801" width="10.7109375" style="300" customWidth="1"/>
    <col min="1802" max="2048" width="9.140625" style="300"/>
    <col min="2049" max="2049" width="10" style="300" customWidth="1"/>
    <col min="2050" max="2050" width="10.7109375" style="300" customWidth="1"/>
    <col min="2051" max="2051" width="10.85546875" style="300" customWidth="1"/>
    <col min="2052" max="2057" width="10.7109375" style="300" customWidth="1"/>
    <col min="2058" max="2304" width="9.140625" style="300"/>
    <col min="2305" max="2305" width="10" style="300" customWidth="1"/>
    <col min="2306" max="2306" width="10.7109375" style="300" customWidth="1"/>
    <col min="2307" max="2307" width="10.85546875" style="300" customWidth="1"/>
    <col min="2308" max="2313" width="10.7109375" style="300" customWidth="1"/>
    <col min="2314" max="2560" width="9.140625" style="300"/>
    <col min="2561" max="2561" width="10" style="300" customWidth="1"/>
    <col min="2562" max="2562" width="10.7109375" style="300" customWidth="1"/>
    <col min="2563" max="2563" width="10.85546875" style="300" customWidth="1"/>
    <col min="2564" max="2569" width="10.7109375" style="300" customWidth="1"/>
    <col min="2570" max="2816" width="9.140625" style="300"/>
    <col min="2817" max="2817" width="10" style="300" customWidth="1"/>
    <col min="2818" max="2818" width="10.7109375" style="300" customWidth="1"/>
    <col min="2819" max="2819" width="10.85546875" style="300" customWidth="1"/>
    <col min="2820" max="2825" width="10.7109375" style="300" customWidth="1"/>
    <col min="2826" max="3072" width="9.140625" style="300"/>
    <col min="3073" max="3073" width="10" style="300" customWidth="1"/>
    <col min="3074" max="3074" width="10.7109375" style="300" customWidth="1"/>
    <col min="3075" max="3075" width="10.85546875" style="300" customWidth="1"/>
    <col min="3076" max="3081" width="10.7109375" style="300" customWidth="1"/>
    <col min="3082" max="3328" width="9.140625" style="300"/>
    <col min="3329" max="3329" width="10" style="300" customWidth="1"/>
    <col min="3330" max="3330" width="10.7109375" style="300" customWidth="1"/>
    <col min="3331" max="3331" width="10.85546875" style="300" customWidth="1"/>
    <col min="3332" max="3337" width="10.7109375" style="300" customWidth="1"/>
    <col min="3338" max="3584" width="9.140625" style="300"/>
    <col min="3585" max="3585" width="10" style="300" customWidth="1"/>
    <col min="3586" max="3586" width="10.7109375" style="300" customWidth="1"/>
    <col min="3587" max="3587" width="10.85546875" style="300" customWidth="1"/>
    <col min="3588" max="3593" width="10.7109375" style="300" customWidth="1"/>
    <col min="3594" max="3840" width="9.140625" style="300"/>
    <col min="3841" max="3841" width="10" style="300" customWidth="1"/>
    <col min="3842" max="3842" width="10.7109375" style="300" customWidth="1"/>
    <col min="3843" max="3843" width="10.85546875" style="300" customWidth="1"/>
    <col min="3844" max="3849" width="10.7109375" style="300" customWidth="1"/>
    <col min="3850" max="4096" width="9.140625" style="300"/>
    <col min="4097" max="4097" width="10" style="300" customWidth="1"/>
    <col min="4098" max="4098" width="10.7109375" style="300" customWidth="1"/>
    <col min="4099" max="4099" width="10.85546875" style="300" customWidth="1"/>
    <col min="4100" max="4105" width="10.7109375" style="300" customWidth="1"/>
    <col min="4106" max="4352" width="9.140625" style="300"/>
    <col min="4353" max="4353" width="10" style="300" customWidth="1"/>
    <col min="4354" max="4354" width="10.7109375" style="300" customWidth="1"/>
    <col min="4355" max="4355" width="10.85546875" style="300" customWidth="1"/>
    <col min="4356" max="4361" width="10.7109375" style="300" customWidth="1"/>
    <col min="4362" max="4608" width="9.140625" style="300"/>
    <col min="4609" max="4609" width="10" style="300" customWidth="1"/>
    <col min="4610" max="4610" width="10.7109375" style="300" customWidth="1"/>
    <col min="4611" max="4611" width="10.85546875" style="300" customWidth="1"/>
    <col min="4612" max="4617" width="10.7109375" style="300" customWidth="1"/>
    <col min="4618" max="4864" width="9.140625" style="300"/>
    <col min="4865" max="4865" width="10" style="300" customWidth="1"/>
    <col min="4866" max="4866" width="10.7109375" style="300" customWidth="1"/>
    <col min="4867" max="4867" width="10.85546875" style="300" customWidth="1"/>
    <col min="4868" max="4873" width="10.7109375" style="300" customWidth="1"/>
    <col min="4874" max="5120" width="9.140625" style="300"/>
    <col min="5121" max="5121" width="10" style="300" customWidth="1"/>
    <col min="5122" max="5122" width="10.7109375" style="300" customWidth="1"/>
    <col min="5123" max="5123" width="10.85546875" style="300" customWidth="1"/>
    <col min="5124" max="5129" width="10.7109375" style="300" customWidth="1"/>
    <col min="5130" max="5376" width="9.140625" style="300"/>
    <col min="5377" max="5377" width="10" style="300" customWidth="1"/>
    <col min="5378" max="5378" width="10.7109375" style="300" customWidth="1"/>
    <col min="5379" max="5379" width="10.85546875" style="300" customWidth="1"/>
    <col min="5380" max="5385" width="10.7109375" style="300" customWidth="1"/>
    <col min="5386" max="5632" width="9.140625" style="300"/>
    <col min="5633" max="5633" width="10" style="300" customWidth="1"/>
    <col min="5634" max="5634" width="10.7109375" style="300" customWidth="1"/>
    <col min="5635" max="5635" width="10.85546875" style="300" customWidth="1"/>
    <col min="5636" max="5641" width="10.7109375" style="300" customWidth="1"/>
    <col min="5642" max="5888" width="9.140625" style="300"/>
    <col min="5889" max="5889" width="10" style="300" customWidth="1"/>
    <col min="5890" max="5890" width="10.7109375" style="300" customWidth="1"/>
    <col min="5891" max="5891" width="10.85546875" style="300" customWidth="1"/>
    <col min="5892" max="5897" width="10.7109375" style="300" customWidth="1"/>
    <col min="5898" max="6144" width="9.140625" style="300"/>
    <col min="6145" max="6145" width="10" style="300" customWidth="1"/>
    <col min="6146" max="6146" width="10.7109375" style="300" customWidth="1"/>
    <col min="6147" max="6147" width="10.85546875" style="300" customWidth="1"/>
    <col min="6148" max="6153" width="10.7109375" style="300" customWidth="1"/>
    <col min="6154" max="6400" width="9.140625" style="300"/>
    <col min="6401" max="6401" width="10" style="300" customWidth="1"/>
    <col min="6402" max="6402" width="10.7109375" style="300" customWidth="1"/>
    <col min="6403" max="6403" width="10.85546875" style="300" customWidth="1"/>
    <col min="6404" max="6409" width="10.7109375" style="300" customWidth="1"/>
    <col min="6410" max="6656" width="9.140625" style="300"/>
    <col min="6657" max="6657" width="10" style="300" customWidth="1"/>
    <col min="6658" max="6658" width="10.7109375" style="300" customWidth="1"/>
    <col min="6659" max="6659" width="10.85546875" style="300" customWidth="1"/>
    <col min="6660" max="6665" width="10.7109375" style="300" customWidth="1"/>
    <col min="6666" max="6912" width="9.140625" style="300"/>
    <col min="6913" max="6913" width="10" style="300" customWidth="1"/>
    <col min="6914" max="6914" width="10.7109375" style="300" customWidth="1"/>
    <col min="6915" max="6915" width="10.85546875" style="300" customWidth="1"/>
    <col min="6916" max="6921" width="10.7109375" style="300" customWidth="1"/>
    <col min="6922" max="7168" width="9.140625" style="300"/>
    <col min="7169" max="7169" width="10" style="300" customWidth="1"/>
    <col min="7170" max="7170" width="10.7109375" style="300" customWidth="1"/>
    <col min="7171" max="7171" width="10.85546875" style="300" customWidth="1"/>
    <col min="7172" max="7177" width="10.7109375" style="300" customWidth="1"/>
    <col min="7178" max="7424" width="9.140625" style="300"/>
    <col min="7425" max="7425" width="10" style="300" customWidth="1"/>
    <col min="7426" max="7426" width="10.7109375" style="300" customWidth="1"/>
    <col min="7427" max="7427" width="10.85546875" style="300" customWidth="1"/>
    <col min="7428" max="7433" width="10.7109375" style="300" customWidth="1"/>
    <col min="7434" max="7680" width="9.140625" style="300"/>
    <col min="7681" max="7681" width="10" style="300" customWidth="1"/>
    <col min="7682" max="7682" width="10.7109375" style="300" customWidth="1"/>
    <col min="7683" max="7683" width="10.85546875" style="300" customWidth="1"/>
    <col min="7684" max="7689" width="10.7109375" style="300" customWidth="1"/>
    <col min="7690" max="7936" width="9.140625" style="300"/>
    <col min="7937" max="7937" width="10" style="300" customWidth="1"/>
    <col min="7938" max="7938" width="10.7109375" style="300" customWidth="1"/>
    <col min="7939" max="7939" width="10.85546875" style="300" customWidth="1"/>
    <col min="7940" max="7945" width="10.7109375" style="300" customWidth="1"/>
    <col min="7946" max="8192" width="9.140625" style="300"/>
    <col min="8193" max="8193" width="10" style="300" customWidth="1"/>
    <col min="8194" max="8194" width="10.7109375" style="300" customWidth="1"/>
    <col min="8195" max="8195" width="10.85546875" style="300" customWidth="1"/>
    <col min="8196" max="8201" width="10.7109375" style="300" customWidth="1"/>
    <col min="8202" max="8448" width="9.140625" style="300"/>
    <col min="8449" max="8449" width="10" style="300" customWidth="1"/>
    <col min="8450" max="8450" width="10.7109375" style="300" customWidth="1"/>
    <col min="8451" max="8451" width="10.85546875" style="300" customWidth="1"/>
    <col min="8452" max="8457" width="10.7109375" style="300" customWidth="1"/>
    <col min="8458" max="8704" width="9.140625" style="300"/>
    <col min="8705" max="8705" width="10" style="300" customWidth="1"/>
    <col min="8706" max="8706" width="10.7109375" style="300" customWidth="1"/>
    <col min="8707" max="8707" width="10.85546875" style="300" customWidth="1"/>
    <col min="8708" max="8713" width="10.7109375" style="300" customWidth="1"/>
    <col min="8714" max="8960" width="9.140625" style="300"/>
    <col min="8961" max="8961" width="10" style="300" customWidth="1"/>
    <col min="8962" max="8962" width="10.7109375" style="300" customWidth="1"/>
    <col min="8963" max="8963" width="10.85546875" style="300" customWidth="1"/>
    <col min="8964" max="8969" width="10.7109375" style="300" customWidth="1"/>
    <col min="8970" max="9216" width="9.140625" style="300"/>
    <col min="9217" max="9217" width="10" style="300" customWidth="1"/>
    <col min="9218" max="9218" width="10.7109375" style="300" customWidth="1"/>
    <col min="9219" max="9219" width="10.85546875" style="300" customWidth="1"/>
    <col min="9220" max="9225" width="10.7109375" style="300" customWidth="1"/>
    <col min="9226" max="9472" width="9.140625" style="300"/>
    <col min="9473" max="9473" width="10" style="300" customWidth="1"/>
    <col min="9474" max="9474" width="10.7109375" style="300" customWidth="1"/>
    <col min="9475" max="9475" width="10.85546875" style="300" customWidth="1"/>
    <col min="9476" max="9481" width="10.7109375" style="300" customWidth="1"/>
    <col min="9482" max="9728" width="9.140625" style="300"/>
    <col min="9729" max="9729" width="10" style="300" customWidth="1"/>
    <col min="9730" max="9730" width="10.7109375" style="300" customWidth="1"/>
    <col min="9731" max="9731" width="10.85546875" style="300" customWidth="1"/>
    <col min="9732" max="9737" width="10.7109375" style="300" customWidth="1"/>
    <col min="9738" max="9984" width="9.140625" style="300"/>
    <col min="9985" max="9985" width="10" style="300" customWidth="1"/>
    <col min="9986" max="9986" width="10.7109375" style="300" customWidth="1"/>
    <col min="9987" max="9987" width="10.85546875" style="300" customWidth="1"/>
    <col min="9988" max="9993" width="10.7109375" style="300" customWidth="1"/>
    <col min="9994" max="10240" width="9.140625" style="300"/>
    <col min="10241" max="10241" width="10" style="300" customWidth="1"/>
    <col min="10242" max="10242" width="10.7109375" style="300" customWidth="1"/>
    <col min="10243" max="10243" width="10.85546875" style="300" customWidth="1"/>
    <col min="10244" max="10249" width="10.7109375" style="300" customWidth="1"/>
    <col min="10250" max="10496" width="9.140625" style="300"/>
    <col min="10497" max="10497" width="10" style="300" customWidth="1"/>
    <col min="10498" max="10498" width="10.7109375" style="300" customWidth="1"/>
    <col min="10499" max="10499" width="10.85546875" style="300" customWidth="1"/>
    <col min="10500" max="10505" width="10.7109375" style="300" customWidth="1"/>
    <col min="10506" max="10752" width="9.140625" style="300"/>
    <col min="10753" max="10753" width="10" style="300" customWidth="1"/>
    <col min="10754" max="10754" width="10.7109375" style="300" customWidth="1"/>
    <col min="10755" max="10755" width="10.85546875" style="300" customWidth="1"/>
    <col min="10756" max="10761" width="10.7109375" style="300" customWidth="1"/>
    <col min="10762" max="11008" width="9.140625" style="300"/>
    <col min="11009" max="11009" width="10" style="300" customWidth="1"/>
    <col min="11010" max="11010" width="10.7109375" style="300" customWidth="1"/>
    <col min="11011" max="11011" width="10.85546875" style="300" customWidth="1"/>
    <col min="11012" max="11017" width="10.7109375" style="300" customWidth="1"/>
    <col min="11018" max="11264" width="9.140625" style="300"/>
    <col min="11265" max="11265" width="10" style="300" customWidth="1"/>
    <col min="11266" max="11266" width="10.7109375" style="300" customWidth="1"/>
    <col min="11267" max="11267" width="10.85546875" style="300" customWidth="1"/>
    <col min="11268" max="11273" width="10.7109375" style="300" customWidth="1"/>
    <col min="11274" max="11520" width="9.140625" style="300"/>
    <col min="11521" max="11521" width="10" style="300" customWidth="1"/>
    <col min="11522" max="11522" width="10.7109375" style="300" customWidth="1"/>
    <col min="11523" max="11523" width="10.85546875" style="300" customWidth="1"/>
    <col min="11524" max="11529" width="10.7109375" style="300" customWidth="1"/>
    <col min="11530" max="11776" width="9.140625" style="300"/>
    <col min="11777" max="11777" width="10" style="300" customWidth="1"/>
    <col min="11778" max="11778" width="10.7109375" style="300" customWidth="1"/>
    <col min="11779" max="11779" width="10.85546875" style="300" customWidth="1"/>
    <col min="11780" max="11785" width="10.7109375" style="300" customWidth="1"/>
    <col min="11786" max="12032" width="9.140625" style="300"/>
    <col min="12033" max="12033" width="10" style="300" customWidth="1"/>
    <col min="12034" max="12034" width="10.7109375" style="300" customWidth="1"/>
    <col min="12035" max="12035" width="10.85546875" style="300" customWidth="1"/>
    <col min="12036" max="12041" width="10.7109375" style="300" customWidth="1"/>
    <col min="12042" max="12288" width="9.140625" style="300"/>
    <col min="12289" max="12289" width="10" style="300" customWidth="1"/>
    <col min="12290" max="12290" width="10.7109375" style="300" customWidth="1"/>
    <col min="12291" max="12291" width="10.85546875" style="300" customWidth="1"/>
    <col min="12292" max="12297" width="10.7109375" style="300" customWidth="1"/>
    <col min="12298" max="12544" width="9.140625" style="300"/>
    <col min="12545" max="12545" width="10" style="300" customWidth="1"/>
    <col min="12546" max="12546" width="10.7109375" style="300" customWidth="1"/>
    <col min="12547" max="12547" width="10.85546875" style="300" customWidth="1"/>
    <col min="12548" max="12553" width="10.7109375" style="300" customWidth="1"/>
    <col min="12554" max="12800" width="9.140625" style="300"/>
    <col min="12801" max="12801" width="10" style="300" customWidth="1"/>
    <col min="12802" max="12802" width="10.7109375" style="300" customWidth="1"/>
    <col min="12803" max="12803" width="10.85546875" style="300" customWidth="1"/>
    <col min="12804" max="12809" width="10.7109375" style="300" customWidth="1"/>
    <col min="12810" max="13056" width="9.140625" style="300"/>
    <col min="13057" max="13057" width="10" style="300" customWidth="1"/>
    <col min="13058" max="13058" width="10.7109375" style="300" customWidth="1"/>
    <col min="13059" max="13059" width="10.85546875" style="300" customWidth="1"/>
    <col min="13060" max="13065" width="10.7109375" style="300" customWidth="1"/>
    <col min="13066" max="13312" width="9.140625" style="300"/>
    <col min="13313" max="13313" width="10" style="300" customWidth="1"/>
    <col min="13314" max="13314" width="10.7109375" style="300" customWidth="1"/>
    <col min="13315" max="13315" width="10.85546875" style="300" customWidth="1"/>
    <col min="13316" max="13321" width="10.7109375" style="300" customWidth="1"/>
    <col min="13322" max="13568" width="9.140625" style="300"/>
    <col min="13569" max="13569" width="10" style="300" customWidth="1"/>
    <col min="13570" max="13570" width="10.7109375" style="300" customWidth="1"/>
    <col min="13571" max="13571" width="10.85546875" style="300" customWidth="1"/>
    <col min="13572" max="13577" width="10.7109375" style="300" customWidth="1"/>
    <col min="13578" max="13824" width="9.140625" style="300"/>
    <col min="13825" max="13825" width="10" style="300" customWidth="1"/>
    <col min="13826" max="13826" width="10.7109375" style="300" customWidth="1"/>
    <col min="13827" max="13827" width="10.85546875" style="300" customWidth="1"/>
    <col min="13828" max="13833" width="10.7109375" style="300" customWidth="1"/>
    <col min="13834" max="14080" width="9.140625" style="300"/>
    <col min="14081" max="14081" width="10" style="300" customWidth="1"/>
    <col min="14082" max="14082" width="10.7109375" style="300" customWidth="1"/>
    <col min="14083" max="14083" width="10.85546875" style="300" customWidth="1"/>
    <col min="14084" max="14089" width="10.7109375" style="300" customWidth="1"/>
    <col min="14090" max="14336" width="9.140625" style="300"/>
    <col min="14337" max="14337" width="10" style="300" customWidth="1"/>
    <col min="14338" max="14338" width="10.7109375" style="300" customWidth="1"/>
    <col min="14339" max="14339" width="10.85546875" style="300" customWidth="1"/>
    <col min="14340" max="14345" width="10.7109375" style="300" customWidth="1"/>
    <col min="14346" max="14592" width="9.140625" style="300"/>
    <col min="14593" max="14593" width="10" style="300" customWidth="1"/>
    <col min="14594" max="14594" width="10.7109375" style="300" customWidth="1"/>
    <col min="14595" max="14595" width="10.85546875" style="300" customWidth="1"/>
    <col min="14596" max="14601" width="10.7109375" style="300" customWidth="1"/>
    <col min="14602" max="14848" width="9.140625" style="300"/>
    <col min="14849" max="14849" width="10" style="300" customWidth="1"/>
    <col min="14850" max="14850" width="10.7109375" style="300" customWidth="1"/>
    <col min="14851" max="14851" width="10.85546875" style="300" customWidth="1"/>
    <col min="14852" max="14857" width="10.7109375" style="300" customWidth="1"/>
    <col min="14858" max="15104" width="9.140625" style="300"/>
    <col min="15105" max="15105" width="10" style="300" customWidth="1"/>
    <col min="15106" max="15106" width="10.7109375" style="300" customWidth="1"/>
    <col min="15107" max="15107" width="10.85546875" style="300" customWidth="1"/>
    <col min="15108" max="15113" width="10.7109375" style="300" customWidth="1"/>
    <col min="15114" max="15360" width="9.140625" style="300"/>
    <col min="15361" max="15361" width="10" style="300" customWidth="1"/>
    <col min="15362" max="15362" width="10.7109375" style="300" customWidth="1"/>
    <col min="15363" max="15363" width="10.85546875" style="300" customWidth="1"/>
    <col min="15364" max="15369" width="10.7109375" style="300" customWidth="1"/>
    <col min="15370" max="15616" width="9.140625" style="300"/>
    <col min="15617" max="15617" width="10" style="300" customWidth="1"/>
    <col min="15618" max="15618" width="10.7109375" style="300" customWidth="1"/>
    <col min="15619" max="15619" width="10.85546875" style="300" customWidth="1"/>
    <col min="15620" max="15625" width="10.7109375" style="300" customWidth="1"/>
    <col min="15626" max="15872" width="9.140625" style="300"/>
    <col min="15873" max="15873" width="10" style="300" customWidth="1"/>
    <col min="15874" max="15874" width="10.7109375" style="300" customWidth="1"/>
    <col min="15875" max="15875" width="10.85546875" style="300" customWidth="1"/>
    <col min="15876" max="15881" width="10.7109375" style="300" customWidth="1"/>
    <col min="15882" max="16128" width="9.140625" style="300"/>
    <col min="16129" max="16129" width="10" style="300" customWidth="1"/>
    <col min="16130" max="16130" width="10.7109375" style="300" customWidth="1"/>
    <col min="16131" max="16131" width="10.85546875" style="300" customWidth="1"/>
    <col min="16132" max="16137" width="10.7109375" style="300" customWidth="1"/>
    <col min="16138" max="16384" width="9.140625" style="300"/>
  </cols>
  <sheetData>
    <row r="1" spans="1:9" ht="27" customHeight="1">
      <c r="A1" s="531" t="s">
        <v>131</v>
      </c>
      <c r="B1" s="532"/>
      <c r="C1" s="532"/>
      <c r="D1" s="532"/>
      <c r="E1" s="532"/>
      <c r="F1" s="532"/>
      <c r="G1" s="532"/>
      <c r="H1" s="532"/>
      <c r="I1" s="533"/>
    </row>
    <row r="2" spans="1:9" ht="31.5" customHeight="1">
      <c r="A2" s="301" t="s">
        <v>132</v>
      </c>
      <c r="B2" s="534" t="s">
        <v>133</v>
      </c>
      <c r="C2" s="534"/>
      <c r="D2" s="534"/>
      <c r="E2" s="534"/>
      <c r="F2" s="534"/>
      <c r="G2" s="534"/>
      <c r="H2" s="534"/>
      <c r="I2" s="535"/>
    </row>
    <row r="3" spans="1:9" ht="52.5" customHeight="1">
      <c r="A3" s="301" t="s">
        <v>134</v>
      </c>
      <c r="B3" s="534" t="s">
        <v>575</v>
      </c>
      <c r="C3" s="534"/>
      <c r="D3" s="534"/>
      <c r="E3" s="534"/>
      <c r="F3" s="534"/>
      <c r="G3" s="534"/>
      <c r="H3" s="534"/>
      <c r="I3" s="535"/>
    </row>
    <row r="4" spans="1:9" ht="36" customHeight="1">
      <c r="A4" s="301" t="s">
        <v>135</v>
      </c>
      <c r="B4" s="534" t="s">
        <v>136</v>
      </c>
      <c r="C4" s="534"/>
      <c r="D4" s="534"/>
      <c r="E4" s="534"/>
      <c r="F4" s="534"/>
      <c r="G4" s="534"/>
      <c r="H4" s="534"/>
      <c r="I4" s="535"/>
    </row>
    <row r="5" spans="1:9" ht="36" customHeight="1">
      <c r="A5" s="301" t="s">
        <v>137</v>
      </c>
      <c r="B5" s="534" t="s">
        <v>138</v>
      </c>
      <c r="C5" s="534"/>
      <c r="D5" s="534"/>
      <c r="E5" s="534"/>
      <c r="F5" s="534"/>
      <c r="G5" s="534"/>
      <c r="H5" s="534"/>
      <c r="I5" s="535"/>
    </row>
    <row r="6" spans="1:9" ht="36" customHeight="1">
      <c r="A6" s="302" t="s">
        <v>139</v>
      </c>
      <c r="B6" s="536" t="s">
        <v>140</v>
      </c>
      <c r="C6" s="536"/>
      <c r="D6" s="536"/>
      <c r="E6" s="536"/>
      <c r="F6" s="536"/>
      <c r="G6" s="536"/>
      <c r="H6" s="536"/>
      <c r="I6" s="537"/>
    </row>
    <row r="7" spans="1:9" ht="15.75">
      <c r="A7" s="303"/>
      <c r="C7" s="303"/>
      <c r="D7" s="303"/>
      <c r="E7" s="303"/>
      <c r="F7" s="303"/>
      <c r="G7" s="303"/>
      <c r="H7" s="303"/>
      <c r="I7" s="303"/>
    </row>
    <row r="9" spans="1:9" ht="30.75">
      <c r="B9" s="304" t="s">
        <v>622</v>
      </c>
    </row>
    <row r="31" spans="1:10">
      <c r="A31" s="305"/>
      <c r="B31" s="305"/>
      <c r="C31" s="305"/>
      <c r="D31" s="305"/>
      <c r="E31" s="305"/>
      <c r="F31" s="305"/>
      <c r="G31" s="305"/>
      <c r="H31" s="305"/>
      <c r="I31" s="305"/>
      <c r="J31" s="305"/>
    </row>
    <row r="32" spans="1:10">
      <c r="A32" s="305"/>
      <c r="B32" s="305"/>
      <c r="C32" s="305"/>
      <c r="D32" s="305"/>
      <c r="E32" s="305"/>
      <c r="F32" s="305"/>
      <c r="G32" s="305"/>
      <c r="H32" s="305"/>
      <c r="I32" s="305"/>
      <c r="J32" s="305"/>
    </row>
    <row r="33" spans="1:10">
      <c r="A33" s="305"/>
      <c r="B33" s="305"/>
      <c r="C33" s="305"/>
      <c r="D33" s="305"/>
      <c r="E33" s="305"/>
      <c r="F33" s="305"/>
      <c r="G33" s="305"/>
      <c r="H33" s="305"/>
      <c r="I33" s="305"/>
      <c r="J33" s="305"/>
    </row>
    <row r="34" spans="1:10">
      <c r="A34" s="305"/>
      <c r="B34" s="305"/>
      <c r="C34" s="305"/>
      <c r="D34" s="305"/>
      <c r="E34" s="305"/>
      <c r="F34" s="305"/>
      <c r="G34" s="305"/>
      <c r="H34" s="305"/>
      <c r="I34" s="305"/>
      <c r="J34" s="305"/>
    </row>
    <row r="35" spans="1:10" ht="18.75">
      <c r="A35" s="540" t="s">
        <v>329</v>
      </c>
      <c r="B35" s="540"/>
      <c r="C35" s="540"/>
      <c r="D35" s="540"/>
      <c r="E35" s="540"/>
      <c r="F35" s="540"/>
      <c r="G35" s="540"/>
      <c r="H35" s="540"/>
      <c r="I35" s="540"/>
      <c r="J35" s="305"/>
    </row>
    <row r="36" spans="1:10" ht="15.75">
      <c r="A36" s="538" t="s">
        <v>330</v>
      </c>
      <c r="B36" s="538"/>
      <c r="C36" s="538"/>
      <c r="D36" s="538"/>
      <c r="E36" s="538"/>
      <c r="F36" s="538"/>
      <c r="G36" s="538"/>
      <c r="H36" s="538"/>
      <c r="I36" s="538"/>
      <c r="J36" s="305"/>
    </row>
    <row r="37" spans="1:10" ht="18.75">
      <c r="A37" s="530" t="s">
        <v>331</v>
      </c>
      <c r="B37" s="530"/>
      <c r="C37" s="530"/>
      <c r="D37" s="530"/>
      <c r="E37" s="530"/>
      <c r="F37" s="530"/>
      <c r="G37" s="530"/>
      <c r="H37" s="530"/>
      <c r="I37" s="530"/>
      <c r="J37" s="305"/>
    </row>
    <row r="38" spans="1:10" ht="36" customHeight="1">
      <c r="A38" s="539" t="s">
        <v>332</v>
      </c>
      <c r="B38" s="539"/>
      <c r="C38" s="539"/>
      <c r="D38" s="539"/>
      <c r="E38" s="539"/>
      <c r="F38" s="539"/>
      <c r="G38" s="539"/>
      <c r="H38" s="539"/>
      <c r="I38" s="539"/>
      <c r="J38" s="305"/>
    </row>
    <row r="39" spans="1:10" ht="18.75">
      <c r="A39" s="530" t="s">
        <v>333</v>
      </c>
      <c r="B39" s="530"/>
      <c r="C39" s="530"/>
      <c r="D39" s="530"/>
      <c r="E39" s="530"/>
      <c r="F39" s="530"/>
      <c r="G39" s="530"/>
      <c r="H39" s="530"/>
      <c r="I39" s="530"/>
      <c r="J39" s="305"/>
    </row>
    <row r="40" spans="1:10" ht="15.75">
      <c r="A40" s="538" t="s">
        <v>334</v>
      </c>
      <c r="B40" s="538"/>
      <c r="C40" s="538"/>
      <c r="D40" s="538"/>
      <c r="E40" s="538"/>
      <c r="F40" s="538"/>
      <c r="G40" s="538"/>
      <c r="H40" s="538"/>
      <c r="I40" s="538"/>
      <c r="J40" s="305"/>
    </row>
    <row r="41" spans="1:10" ht="15.75">
      <c r="A41" s="538">
        <f>'Names of Bidder'!D9</f>
        <v>0</v>
      </c>
      <c r="B41" s="538"/>
      <c r="C41" s="538"/>
      <c r="D41" s="538"/>
      <c r="E41" s="538"/>
      <c r="F41" s="538"/>
      <c r="G41" s="538"/>
      <c r="H41" s="538"/>
      <c r="I41" s="538"/>
      <c r="J41" s="305"/>
    </row>
    <row r="42" spans="1:10" ht="39.950000000000003" customHeight="1">
      <c r="A42" s="519" t="str">
        <f>"having its Registered Office at " &amp; 'Names of Bidder'!D10 &amp; " " &amp; 'Names of Bidder'!D11 &amp; " " &amp; 'Names of Bidder'!D12</f>
        <v xml:space="preserve">having its Registered Office at   </v>
      </c>
      <c r="B42" s="519"/>
      <c r="C42" s="519"/>
      <c r="D42" s="519"/>
      <c r="E42" s="519"/>
      <c r="F42" s="519"/>
      <c r="G42" s="519"/>
      <c r="H42" s="519"/>
      <c r="I42" s="519"/>
      <c r="J42" s="305"/>
    </row>
    <row r="43" spans="1:10" ht="15.75" hidden="1">
      <c r="A43" s="538" t="str">
        <f>IF('[2]Names of Bidder'!D6 = "Individual Firm", " ", " and ")</f>
        <v xml:space="preserve"> and </v>
      </c>
      <c r="B43" s="538"/>
      <c r="C43" s="538"/>
      <c r="D43" s="538"/>
      <c r="E43" s="538"/>
      <c r="F43" s="538"/>
      <c r="G43" s="538"/>
      <c r="H43" s="538"/>
      <c r="I43" s="538"/>
      <c r="J43" s="305"/>
    </row>
    <row r="44" spans="1:10" ht="15.75" hidden="1">
      <c r="A44" s="538">
        <f>IF('[2]Names of Bidder'!D6= "Individual Firm", "", '[2]Names of Bidder'!D8)</f>
        <v>0</v>
      </c>
      <c r="B44" s="538"/>
      <c r="C44" s="538"/>
      <c r="D44" s="538"/>
      <c r="E44" s="538"/>
      <c r="F44" s="538"/>
      <c r="G44" s="538"/>
      <c r="H44" s="538"/>
      <c r="I44" s="538"/>
      <c r="J44" s="305"/>
    </row>
    <row r="45" spans="1:10" ht="39.950000000000003" hidden="1" customHeight="1">
      <c r="A45" s="539"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539"/>
      <c r="C45" s="539"/>
      <c r="D45" s="539"/>
      <c r="E45" s="539"/>
      <c r="F45" s="539"/>
      <c r="G45" s="539"/>
      <c r="H45" s="539"/>
      <c r="I45" s="539"/>
      <c r="J45" s="305"/>
    </row>
    <row r="46" spans="1:10" ht="15.75">
      <c r="A46" s="538" t="s">
        <v>335</v>
      </c>
      <c r="B46" s="538"/>
      <c r="C46" s="538"/>
      <c r="D46" s="538"/>
      <c r="E46" s="538"/>
      <c r="F46" s="538"/>
      <c r="G46" s="538"/>
      <c r="H46" s="538"/>
      <c r="I46" s="538"/>
      <c r="J46" s="305"/>
    </row>
    <row r="47" spans="1:10" ht="18.75">
      <c r="A47" s="530" t="s">
        <v>336</v>
      </c>
      <c r="B47" s="530"/>
      <c r="C47" s="530"/>
      <c r="D47" s="530"/>
      <c r="E47" s="530"/>
      <c r="F47" s="530"/>
      <c r="G47" s="530"/>
      <c r="H47" s="530"/>
      <c r="I47" s="530"/>
      <c r="J47" s="305"/>
    </row>
    <row r="48" spans="1:10" ht="18.75">
      <c r="A48" s="530" t="s">
        <v>337</v>
      </c>
      <c r="B48" s="530"/>
      <c r="C48" s="530"/>
      <c r="D48" s="530"/>
      <c r="E48" s="530"/>
      <c r="F48" s="530"/>
      <c r="G48" s="530"/>
      <c r="H48" s="530"/>
      <c r="I48" s="530"/>
      <c r="J48" s="305"/>
    </row>
    <row r="49" spans="1:10" ht="67.5" customHeight="1">
      <c r="A49" s="521" t="str">
        <f>"POWERGRID intends to award, under laid-down organisational procedures, contract(s) for " &amp; Basic!B1</f>
        <v>POWERGRID intends to award, under laid-down organisational procedures, contract(s) for Supply of Medical Equipment/Instruments for BBMCH, DSSO, CDM &amp; PHO Bolangir, CHC, Kantabanji and SDH, Titilagarh of Bolangir district (under POWERGRID CSR Budget)</v>
      </c>
      <c r="B49" s="521"/>
      <c r="C49" s="521"/>
      <c r="D49" s="521"/>
      <c r="E49" s="521"/>
      <c r="F49" s="521"/>
      <c r="G49" s="521"/>
      <c r="H49" s="521"/>
      <c r="I49" s="521"/>
      <c r="J49" s="305"/>
    </row>
    <row r="50" spans="1:10" ht="16.5" customHeight="1">
      <c r="A50" s="306"/>
      <c r="B50" s="305"/>
      <c r="C50" s="305"/>
      <c r="D50" s="305"/>
      <c r="E50" s="305"/>
      <c r="F50" s="306"/>
      <c r="G50" s="305"/>
      <c r="H50" s="305"/>
      <c r="I50" s="305"/>
      <c r="J50" s="305"/>
    </row>
    <row r="51" spans="1:10" ht="16.5" customHeight="1">
      <c r="A51" s="306"/>
      <c r="B51" s="307"/>
      <c r="C51" s="305"/>
      <c r="D51" s="305"/>
      <c r="E51" s="305"/>
      <c r="F51" s="306"/>
      <c r="G51" s="305"/>
      <c r="H51" s="305"/>
      <c r="I51" s="305"/>
      <c r="J51" s="305"/>
    </row>
    <row r="52" spans="1:10" ht="21" customHeight="1">
      <c r="A52" s="519" t="s">
        <v>338</v>
      </c>
      <c r="B52" s="519"/>
      <c r="C52" s="519"/>
      <c r="D52" s="519"/>
      <c r="E52" s="526" t="s">
        <v>338</v>
      </c>
      <c r="F52" s="526"/>
      <c r="G52" s="526"/>
      <c r="H52" s="526"/>
      <c r="I52" s="526"/>
      <c r="J52" s="305"/>
    </row>
    <row r="53" spans="1:10" ht="39.75" customHeight="1">
      <c r="A53" s="523" t="s">
        <v>339</v>
      </c>
      <c r="B53" s="523"/>
      <c r="C53" s="523"/>
      <c r="D53" s="523"/>
      <c r="E53" s="527" t="s">
        <v>340</v>
      </c>
      <c r="F53" s="527"/>
      <c r="G53" s="527"/>
      <c r="H53" s="527"/>
      <c r="I53" s="527"/>
      <c r="J53" s="305"/>
    </row>
    <row r="54" spans="1:10" ht="23.25" customHeight="1">
      <c r="A54" s="308" t="s">
        <v>341</v>
      </c>
      <c r="B54" s="308"/>
      <c r="C54" s="308"/>
      <c r="D54" s="308"/>
      <c r="E54" s="308"/>
      <c r="F54" s="308"/>
      <c r="G54" s="308"/>
      <c r="H54" s="308"/>
      <c r="I54" s="309" t="s">
        <v>342</v>
      </c>
      <c r="J54" s="305"/>
    </row>
    <row r="55" spans="1:10" ht="93.75" customHeight="1">
      <c r="A55" s="521" t="str">
        <f>Basic!B1 &amp; " Package and Specification Number " &amp;  Basic!B3 &amp; " POWERGRID values full compliance with all relevant laws and regulations, and the principles of economical use of resources, and of fairness and transparency in its relations with its Bidders/ Contractors."</f>
        <v>Supply of Medical Equipment/Instruments for BBMCH, DSSO, CDM &amp; PHO Bolangir, CHC, Kantabanji and SDH, Titilagarh of Bolangir district (under POWERGRID CSR Budget) Package and Specification Number ODP/BB/C&amp;M-4046/LTE-67/Rfx- 5006005958/24-25 POWERGRID values full compliance with all relevant laws and regulations, and the principles of economical use of resources, and of fairness and transparency in its relations with its Bidders/ Contractors.</v>
      </c>
      <c r="B55" s="521"/>
      <c r="C55" s="521"/>
      <c r="D55" s="521"/>
      <c r="E55" s="521"/>
      <c r="F55" s="521"/>
      <c r="G55" s="521"/>
      <c r="H55" s="521"/>
      <c r="I55" s="521"/>
    </row>
    <row r="56" spans="1:10" ht="8.1" customHeight="1">
      <c r="A56" s="310"/>
      <c r="B56" s="303"/>
      <c r="C56" s="303"/>
      <c r="D56" s="303"/>
      <c r="E56" s="303"/>
      <c r="F56" s="303"/>
      <c r="G56" s="303"/>
      <c r="H56" s="303"/>
      <c r="I56" s="303"/>
    </row>
    <row r="57" spans="1:10" ht="35.25" customHeight="1">
      <c r="A57" s="521" t="s">
        <v>343</v>
      </c>
      <c r="B57" s="521"/>
      <c r="C57" s="521"/>
      <c r="D57" s="521"/>
      <c r="E57" s="521"/>
      <c r="F57" s="521"/>
      <c r="G57" s="521"/>
      <c r="H57" s="521"/>
      <c r="I57" s="521"/>
    </row>
    <row r="58" spans="1:10" ht="8.1" customHeight="1">
      <c r="A58" s="315"/>
      <c r="B58" s="303"/>
      <c r="C58" s="303"/>
      <c r="D58" s="303"/>
      <c r="E58" s="303"/>
      <c r="F58" s="303"/>
      <c r="G58" s="303"/>
      <c r="H58" s="303"/>
      <c r="I58" s="303"/>
    </row>
    <row r="59" spans="1:10" ht="15.75" customHeight="1">
      <c r="A59" s="529" t="s">
        <v>576</v>
      </c>
      <c r="B59" s="529"/>
      <c r="C59" s="529"/>
      <c r="D59" s="529"/>
      <c r="E59" s="529"/>
      <c r="F59" s="529"/>
      <c r="G59" s="529"/>
      <c r="H59" s="529"/>
      <c r="I59" s="529"/>
    </row>
    <row r="60" spans="1:10" ht="8.1" customHeight="1">
      <c r="A60" s="315"/>
      <c r="B60" s="303"/>
      <c r="C60" s="303"/>
      <c r="D60" s="303"/>
      <c r="E60" s="303"/>
      <c r="F60" s="303"/>
      <c r="G60" s="303"/>
      <c r="H60" s="303"/>
      <c r="I60" s="303"/>
    </row>
    <row r="61" spans="1:10" ht="16.5" customHeight="1">
      <c r="A61" s="528" t="s">
        <v>344</v>
      </c>
      <c r="B61" s="528"/>
      <c r="C61" s="528"/>
      <c r="D61" s="528"/>
      <c r="E61" s="528"/>
      <c r="F61" s="528"/>
      <c r="G61" s="528"/>
      <c r="H61" s="528"/>
      <c r="I61" s="528"/>
    </row>
    <row r="62" spans="1:10" ht="8.1" customHeight="1">
      <c r="A62" s="323"/>
      <c r="B62" s="303"/>
      <c r="C62" s="303"/>
      <c r="D62" s="303"/>
      <c r="E62" s="303"/>
      <c r="F62" s="303"/>
      <c r="G62" s="303"/>
      <c r="H62" s="303"/>
      <c r="I62" s="303"/>
    </row>
    <row r="63" spans="1:10" ht="37.5" customHeight="1">
      <c r="A63" s="311" t="s">
        <v>345</v>
      </c>
      <c r="B63" s="519" t="s">
        <v>346</v>
      </c>
      <c r="C63" s="519"/>
      <c r="D63" s="519"/>
      <c r="E63" s="519"/>
      <c r="F63" s="519"/>
      <c r="G63" s="519"/>
      <c r="H63" s="519"/>
      <c r="I63" s="519"/>
    </row>
    <row r="64" spans="1:10" ht="8.1" customHeight="1">
      <c r="A64" s="315"/>
      <c r="B64" s="303"/>
      <c r="C64" s="303"/>
      <c r="D64" s="303"/>
      <c r="E64" s="303"/>
      <c r="F64" s="303"/>
      <c r="G64" s="303"/>
      <c r="H64" s="303"/>
      <c r="I64" s="303"/>
    </row>
    <row r="65" spans="1:10" ht="85.5" customHeight="1">
      <c r="A65" s="303"/>
      <c r="B65" s="311" t="s">
        <v>347</v>
      </c>
      <c r="C65" s="519" t="s">
        <v>348</v>
      </c>
      <c r="D65" s="519"/>
      <c r="E65" s="519"/>
      <c r="F65" s="519"/>
      <c r="G65" s="519"/>
      <c r="H65" s="519"/>
      <c r="I65" s="519"/>
    </row>
    <row r="66" spans="1:10" ht="8.1" customHeight="1">
      <c r="A66" s="303"/>
      <c r="B66" s="311"/>
      <c r="C66" s="306"/>
      <c r="D66" s="306"/>
      <c r="E66" s="306"/>
      <c r="F66" s="306"/>
      <c r="G66" s="306"/>
      <c r="H66" s="306"/>
      <c r="I66" s="306"/>
    </row>
    <row r="67" spans="1:10" ht="99.75" customHeight="1">
      <c r="A67" s="303"/>
      <c r="B67" s="311" t="s">
        <v>349</v>
      </c>
      <c r="C67" s="519" t="s">
        <v>593</v>
      </c>
      <c r="D67" s="519"/>
      <c r="E67" s="519"/>
      <c r="F67" s="519"/>
      <c r="G67" s="519"/>
      <c r="H67" s="519"/>
      <c r="I67" s="519"/>
    </row>
    <row r="68" spans="1:10" ht="8.1" customHeight="1">
      <c r="A68" s="303"/>
      <c r="B68" s="311"/>
      <c r="C68" s="306"/>
      <c r="D68" s="306"/>
      <c r="E68" s="306"/>
      <c r="F68" s="306"/>
      <c r="G68" s="306"/>
      <c r="H68" s="306"/>
      <c r="I68" s="306"/>
    </row>
    <row r="69" spans="1:10" ht="50.25" customHeight="1">
      <c r="A69" s="303"/>
      <c r="B69" s="311" t="s">
        <v>122</v>
      </c>
      <c r="C69" s="519" t="s">
        <v>123</v>
      </c>
      <c r="D69" s="519"/>
      <c r="E69" s="519"/>
      <c r="F69" s="519"/>
      <c r="G69" s="519"/>
      <c r="H69" s="519"/>
      <c r="I69" s="519"/>
    </row>
    <row r="70" spans="1:10" ht="15.75">
      <c r="A70" s="315"/>
      <c r="B70" s="303"/>
      <c r="C70" s="303"/>
      <c r="D70" s="303"/>
      <c r="E70" s="303"/>
      <c r="F70" s="303"/>
      <c r="G70" s="303"/>
      <c r="H70" s="303"/>
      <c r="I70" s="303"/>
    </row>
    <row r="71" spans="1:10" ht="72" customHeight="1">
      <c r="A71" s="311" t="s">
        <v>124</v>
      </c>
      <c r="B71" s="519" t="s">
        <v>594</v>
      </c>
      <c r="C71" s="519"/>
      <c r="D71" s="519"/>
      <c r="E71" s="519"/>
      <c r="F71" s="519"/>
      <c r="G71" s="519"/>
      <c r="H71" s="519"/>
      <c r="I71" s="519"/>
    </row>
    <row r="72" spans="1:10" ht="8.1" customHeight="1">
      <c r="A72" s="323"/>
      <c r="B72" s="303"/>
      <c r="C72" s="303"/>
      <c r="D72" s="303"/>
      <c r="E72" s="303"/>
      <c r="F72" s="303"/>
      <c r="G72" s="303"/>
      <c r="H72" s="303"/>
      <c r="I72" s="303"/>
    </row>
    <row r="73" spans="1:10" ht="16.5" customHeight="1">
      <c r="A73" s="528" t="s">
        <v>125</v>
      </c>
      <c r="B73" s="528"/>
      <c r="C73" s="528"/>
      <c r="D73" s="528"/>
      <c r="E73" s="528"/>
      <c r="F73" s="528"/>
      <c r="G73" s="528"/>
      <c r="H73" s="528"/>
      <c r="I73" s="528"/>
    </row>
    <row r="74" spans="1:10" ht="16.5">
      <c r="A74" s="323"/>
      <c r="B74" s="303"/>
      <c r="C74" s="303"/>
      <c r="D74" s="303"/>
      <c r="E74" s="303"/>
      <c r="F74" s="303"/>
      <c r="G74" s="303"/>
      <c r="H74" s="303"/>
      <c r="I74" s="303"/>
    </row>
    <row r="75" spans="1:10" ht="68.25" customHeight="1">
      <c r="A75" s="311" t="s">
        <v>345</v>
      </c>
      <c r="B75" s="519" t="s">
        <v>595</v>
      </c>
      <c r="C75" s="519"/>
      <c r="D75" s="519"/>
      <c r="E75" s="519"/>
      <c r="F75" s="519"/>
      <c r="G75" s="519"/>
      <c r="H75" s="519"/>
      <c r="I75" s="519"/>
    </row>
    <row r="76" spans="1:10" ht="29.25" customHeight="1">
      <c r="A76" s="306"/>
      <c r="B76" s="308"/>
      <c r="C76" s="308"/>
      <c r="D76" s="308"/>
      <c r="E76" s="308"/>
      <c r="F76" s="306"/>
      <c r="G76" s="308"/>
      <c r="H76" s="308"/>
      <c r="I76" s="308"/>
      <c r="J76" s="305"/>
    </row>
    <row r="77" spans="1:10" ht="21" customHeight="1">
      <c r="A77" s="519" t="s">
        <v>338</v>
      </c>
      <c r="B77" s="519"/>
      <c r="C77" s="519"/>
      <c r="D77" s="519"/>
      <c r="E77" s="526" t="s">
        <v>338</v>
      </c>
      <c r="F77" s="526"/>
      <c r="G77" s="526"/>
      <c r="H77" s="526"/>
      <c r="I77" s="526"/>
      <c r="J77" s="305"/>
    </row>
    <row r="78" spans="1:10" ht="35.25" customHeight="1">
      <c r="A78" s="523" t="s">
        <v>339</v>
      </c>
      <c r="B78" s="523"/>
      <c r="C78" s="523"/>
      <c r="D78" s="523"/>
      <c r="E78" s="527" t="s">
        <v>340</v>
      </c>
      <c r="F78" s="527"/>
      <c r="G78" s="527"/>
      <c r="H78" s="527"/>
      <c r="I78" s="527"/>
      <c r="J78" s="305"/>
    </row>
    <row r="79" spans="1:10" ht="15.75">
      <c r="A79" s="308" t="s">
        <v>341</v>
      </c>
      <c r="B79" s="308"/>
      <c r="C79" s="308"/>
      <c r="D79" s="308"/>
      <c r="E79" s="308"/>
      <c r="F79" s="308"/>
      <c r="G79" s="308"/>
      <c r="H79" s="308"/>
      <c r="I79" s="309" t="s">
        <v>126</v>
      </c>
      <c r="J79" s="305"/>
    </row>
    <row r="80" spans="1:10" ht="106.5" customHeight="1">
      <c r="A80" s="303"/>
      <c r="B80" s="311" t="s">
        <v>127</v>
      </c>
      <c r="C80" s="519" t="s">
        <v>596</v>
      </c>
      <c r="D80" s="519"/>
      <c r="E80" s="519"/>
      <c r="F80" s="519"/>
      <c r="G80" s="519"/>
      <c r="H80" s="519"/>
      <c r="I80" s="519"/>
    </row>
    <row r="81" spans="1:10" ht="9.9499999999999993" customHeight="1">
      <c r="A81" s="303"/>
      <c r="B81" s="312"/>
      <c r="C81" s="315"/>
      <c r="D81" s="315"/>
      <c r="E81" s="315"/>
      <c r="F81" s="315"/>
      <c r="G81" s="315"/>
      <c r="H81" s="315"/>
      <c r="I81" s="315"/>
    </row>
    <row r="82" spans="1:10" ht="100.5" customHeight="1">
      <c r="A82" s="303"/>
      <c r="B82" s="311" t="s">
        <v>349</v>
      </c>
      <c r="C82" s="519" t="s">
        <v>597</v>
      </c>
      <c r="D82" s="519"/>
      <c r="E82" s="519"/>
      <c r="F82" s="519"/>
      <c r="G82" s="519"/>
      <c r="H82" s="519"/>
      <c r="I82" s="519"/>
    </row>
    <row r="83" spans="1:10" ht="9.9499999999999993" customHeight="1">
      <c r="A83" s="303"/>
      <c r="B83" s="311"/>
      <c r="C83" s="313"/>
      <c r="D83" s="313"/>
      <c r="E83" s="313"/>
      <c r="F83" s="313"/>
      <c r="G83" s="313"/>
      <c r="H83" s="313"/>
      <c r="I83" s="313"/>
    </row>
    <row r="84" spans="1:10" ht="60" customHeight="1">
      <c r="A84" s="303"/>
      <c r="B84" s="311" t="s">
        <v>122</v>
      </c>
      <c r="C84" s="519" t="s">
        <v>598</v>
      </c>
      <c r="D84" s="519"/>
      <c r="E84" s="519"/>
      <c r="F84" s="519"/>
      <c r="G84" s="519"/>
      <c r="H84" s="519"/>
      <c r="I84" s="519"/>
    </row>
    <row r="85" spans="1:10" ht="9.9499999999999993" customHeight="1">
      <c r="A85" s="303"/>
      <c r="B85" s="311"/>
      <c r="C85" s="313"/>
      <c r="D85" s="313"/>
      <c r="E85" s="313"/>
      <c r="F85" s="313"/>
      <c r="G85" s="313"/>
      <c r="H85" s="313"/>
      <c r="I85" s="313"/>
    </row>
    <row r="86" spans="1:10" ht="101.25" customHeight="1">
      <c r="A86" s="303"/>
      <c r="B86" s="311" t="s">
        <v>121</v>
      </c>
      <c r="C86" s="519" t="s">
        <v>258</v>
      </c>
      <c r="D86" s="519"/>
      <c r="E86" s="519"/>
      <c r="F86" s="519"/>
      <c r="G86" s="519"/>
      <c r="H86" s="519"/>
      <c r="I86" s="519"/>
    </row>
    <row r="87" spans="1:10" ht="9.9499999999999993" customHeight="1">
      <c r="A87" s="303"/>
      <c r="B87" s="311"/>
      <c r="C87" s="313"/>
      <c r="D87" s="313"/>
      <c r="E87" s="313"/>
      <c r="F87" s="313"/>
      <c r="G87" s="313"/>
      <c r="H87" s="313"/>
      <c r="I87" s="313"/>
    </row>
    <row r="88" spans="1:10" ht="66" customHeight="1">
      <c r="A88" s="303"/>
      <c r="B88" s="311" t="s">
        <v>259</v>
      </c>
      <c r="C88" s="519" t="s">
        <v>599</v>
      </c>
      <c r="D88" s="519"/>
      <c r="E88" s="519"/>
      <c r="F88" s="519"/>
      <c r="G88" s="519"/>
      <c r="H88" s="519"/>
      <c r="I88" s="519"/>
    </row>
    <row r="89" spans="1:10" ht="9.9499999999999993" customHeight="1">
      <c r="A89" s="303"/>
      <c r="B89" s="311"/>
      <c r="C89" s="313"/>
      <c r="D89" s="313"/>
      <c r="E89" s="313"/>
      <c r="F89" s="313"/>
      <c r="G89" s="313"/>
      <c r="H89" s="313"/>
      <c r="I89" s="313"/>
    </row>
    <row r="90" spans="1:10" ht="72" customHeight="1">
      <c r="A90" s="303"/>
      <c r="B90" s="311" t="s">
        <v>260</v>
      </c>
      <c r="C90" s="519" t="s">
        <v>261</v>
      </c>
      <c r="D90" s="519"/>
      <c r="E90" s="519"/>
      <c r="F90" s="519"/>
      <c r="G90" s="519"/>
      <c r="H90" s="519"/>
      <c r="I90" s="519"/>
    </row>
    <row r="91" spans="1:10" ht="8.1" customHeight="1">
      <c r="A91" s="303"/>
      <c r="B91" s="313"/>
      <c r="C91" s="313"/>
      <c r="D91" s="313"/>
      <c r="E91" s="313"/>
      <c r="F91" s="313"/>
      <c r="G91" s="313"/>
      <c r="H91" s="313"/>
      <c r="I91" s="313"/>
    </row>
    <row r="92" spans="1:10" ht="37.5" customHeight="1">
      <c r="A92" s="303"/>
      <c r="B92" s="311" t="s">
        <v>600</v>
      </c>
      <c r="C92" s="519" t="s">
        <v>601</v>
      </c>
      <c r="D92" s="519"/>
      <c r="E92" s="519"/>
      <c r="F92" s="519"/>
      <c r="G92" s="519"/>
      <c r="H92" s="519"/>
      <c r="I92" s="519"/>
    </row>
    <row r="93" spans="1:10" ht="41.25" customHeight="1">
      <c r="A93" s="311" t="s">
        <v>124</v>
      </c>
      <c r="B93" s="519" t="s">
        <v>262</v>
      </c>
      <c r="C93" s="519"/>
      <c r="D93" s="519"/>
      <c r="E93" s="519"/>
      <c r="F93" s="519"/>
      <c r="G93" s="519"/>
      <c r="H93" s="519"/>
      <c r="I93" s="519"/>
      <c r="J93" s="305"/>
    </row>
    <row r="94" spans="1:10" ht="41.25" customHeight="1">
      <c r="A94" s="311"/>
      <c r="B94" s="306"/>
      <c r="C94" s="306"/>
      <c r="D94" s="306"/>
      <c r="E94" s="306"/>
      <c r="F94" s="306"/>
      <c r="G94" s="306"/>
      <c r="H94" s="306"/>
      <c r="I94" s="306"/>
      <c r="J94" s="305"/>
    </row>
    <row r="95" spans="1:10" ht="11.25" customHeight="1">
      <c r="A95" s="306"/>
      <c r="B95" s="308"/>
      <c r="C95" s="308"/>
      <c r="D95" s="308"/>
      <c r="E95" s="308"/>
      <c r="F95" s="306"/>
      <c r="G95" s="308"/>
      <c r="H95" s="308"/>
      <c r="I95" s="308"/>
      <c r="J95" s="305"/>
    </row>
    <row r="96" spans="1:10" ht="23.25" customHeight="1">
      <c r="A96" s="519" t="s">
        <v>338</v>
      </c>
      <c r="B96" s="519"/>
      <c r="C96" s="519"/>
      <c r="D96" s="519"/>
      <c r="E96" s="526" t="s">
        <v>338</v>
      </c>
      <c r="F96" s="526"/>
      <c r="G96" s="526"/>
      <c r="H96" s="526"/>
      <c r="I96" s="526"/>
      <c r="J96" s="305"/>
    </row>
    <row r="97" spans="1:10" ht="36.75" customHeight="1">
      <c r="A97" s="523" t="s">
        <v>339</v>
      </c>
      <c r="B97" s="523"/>
      <c r="C97" s="523"/>
      <c r="D97" s="523"/>
      <c r="E97" s="527" t="s">
        <v>340</v>
      </c>
      <c r="F97" s="527"/>
      <c r="G97" s="527"/>
      <c r="H97" s="527"/>
      <c r="I97" s="527"/>
      <c r="J97" s="305"/>
    </row>
    <row r="98" spans="1:10" ht="25.5" customHeight="1">
      <c r="A98" s="308" t="s">
        <v>341</v>
      </c>
      <c r="B98" s="308"/>
      <c r="C98" s="308"/>
      <c r="D98" s="308"/>
      <c r="E98" s="308"/>
      <c r="F98" s="308"/>
      <c r="G98" s="308"/>
      <c r="H98" s="308"/>
      <c r="I98" s="309" t="s">
        <v>263</v>
      </c>
      <c r="J98" s="305"/>
    </row>
    <row r="99" spans="1:10" ht="15.75">
      <c r="A99" s="308"/>
      <c r="B99" s="308"/>
      <c r="C99" s="308"/>
      <c r="D99" s="308"/>
      <c r="E99" s="308"/>
      <c r="F99" s="308"/>
      <c r="G99" s="308"/>
      <c r="H99" s="308"/>
      <c r="I99" s="309"/>
      <c r="J99" s="305"/>
    </row>
    <row r="100" spans="1:10" ht="16.5" customHeight="1">
      <c r="A100" s="528" t="s">
        <v>264</v>
      </c>
      <c r="B100" s="528"/>
      <c r="C100" s="528"/>
      <c r="D100" s="528"/>
      <c r="E100" s="528"/>
      <c r="F100" s="528"/>
      <c r="G100" s="528"/>
      <c r="H100" s="528"/>
      <c r="I100" s="528"/>
    </row>
    <row r="101" spans="1:10" ht="15" customHeight="1">
      <c r="A101" s="315"/>
      <c r="B101" s="519"/>
      <c r="C101" s="519"/>
      <c r="D101" s="519"/>
      <c r="E101" s="519"/>
      <c r="F101" s="519"/>
      <c r="G101" s="519"/>
      <c r="H101" s="519"/>
      <c r="I101" s="519"/>
    </row>
    <row r="102" spans="1:10" ht="80.25" customHeight="1">
      <c r="A102" s="311" t="s">
        <v>345</v>
      </c>
      <c r="B102" s="519" t="s">
        <v>602</v>
      </c>
      <c r="C102" s="519"/>
      <c r="D102" s="519"/>
      <c r="E102" s="519"/>
      <c r="F102" s="519"/>
      <c r="G102" s="519"/>
      <c r="H102" s="519"/>
      <c r="I102" s="519"/>
    </row>
    <row r="103" spans="1:10" ht="15" customHeight="1">
      <c r="A103" s="311"/>
      <c r="B103" s="315"/>
      <c r="C103" s="315"/>
      <c r="D103" s="315"/>
      <c r="E103" s="315"/>
      <c r="F103" s="315"/>
      <c r="G103" s="315"/>
      <c r="H103" s="315"/>
      <c r="I103" s="315"/>
    </row>
    <row r="104" spans="1:10" ht="150" customHeight="1">
      <c r="A104" s="311" t="s">
        <v>124</v>
      </c>
      <c r="B104" s="519" t="s">
        <v>603</v>
      </c>
      <c r="C104" s="519"/>
      <c r="D104" s="519"/>
      <c r="E104" s="519"/>
      <c r="F104" s="519"/>
      <c r="G104" s="519"/>
      <c r="H104" s="519"/>
      <c r="I104" s="519"/>
    </row>
    <row r="105" spans="1:10" ht="11.25" customHeight="1">
      <c r="A105" s="311"/>
      <c r="B105" s="315"/>
      <c r="C105" s="315"/>
      <c r="D105" s="315"/>
      <c r="E105" s="315"/>
      <c r="F105" s="315"/>
      <c r="G105" s="315"/>
      <c r="H105" s="315"/>
      <c r="I105" s="315"/>
    </row>
    <row r="106" spans="1:10" ht="51.75" customHeight="1">
      <c r="A106" s="311" t="s">
        <v>265</v>
      </c>
      <c r="B106" s="519" t="s">
        <v>604</v>
      </c>
      <c r="C106" s="519"/>
      <c r="D106" s="519"/>
      <c r="E106" s="519"/>
      <c r="F106" s="519"/>
      <c r="G106" s="519"/>
      <c r="H106" s="519"/>
      <c r="I106" s="519"/>
    </row>
    <row r="107" spans="1:10" ht="15" customHeight="1">
      <c r="A107" s="315"/>
      <c r="B107" s="303"/>
      <c r="C107" s="303"/>
      <c r="D107" s="303"/>
      <c r="E107" s="303"/>
      <c r="F107" s="303"/>
      <c r="G107" s="303"/>
      <c r="H107" s="303"/>
      <c r="I107" s="303"/>
    </row>
    <row r="108" spans="1:10" ht="16.5" customHeight="1">
      <c r="A108" s="528" t="s">
        <v>266</v>
      </c>
      <c r="B108" s="528"/>
      <c r="C108" s="528"/>
      <c r="D108" s="528"/>
      <c r="E108" s="528"/>
      <c r="F108" s="528"/>
      <c r="G108" s="528"/>
      <c r="H108" s="528"/>
      <c r="I108" s="528"/>
    </row>
    <row r="109" spans="1:10" ht="15" customHeight="1">
      <c r="A109" s="323"/>
      <c r="B109" s="303"/>
      <c r="C109" s="303"/>
      <c r="D109" s="303"/>
      <c r="E109" s="303"/>
      <c r="F109" s="303"/>
      <c r="G109" s="303"/>
      <c r="H109" s="303"/>
      <c r="I109" s="303"/>
    </row>
    <row r="110" spans="1:10" ht="54.75" customHeight="1">
      <c r="A110" s="311" t="s">
        <v>345</v>
      </c>
      <c r="B110" s="521" t="s">
        <v>605</v>
      </c>
      <c r="C110" s="521"/>
      <c r="D110" s="521"/>
      <c r="E110" s="521"/>
      <c r="F110" s="521"/>
      <c r="G110" s="521"/>
      <c r="H110" s="521"/>
      <c r="I110" s="521"/>
    </row>
    <row r="111" spans="1:10" ht="15" customHeight="1">
      <c r="A111" s="311"/>
      <c r="B111" s="303"/>
      <c r="C111" s="303"/>
      <c r="D111" s="303"/>
      <c r="E111" s="303"/>
      <c r="F111" s="303"/>
      <c r="G111" s="303"/>
      <c r="H111" s="303"/>
      <c r="I111" s="303"/>
    </row>
    <row r="112" spans="1:10" ht="81.75" customHeight="1">
      <c r="A112" s="311" t="s">
        <v>124</v>
      </c>
      <c r="B112" s="521" t="s">
        <v>606</v>
      </c>
      <c r="C112" s="521"/>
      <c r="D112" s="521"/>
      <c r="E112" s="521"/>
      <c r="F112" s="521"/>
      <c r="G112" s="521"/>
      <c r="H112" s="521"/>
      <c r="I112" s="521"/>
    </row>
    <row r="113" spans="1:10" ht="15" customHeight="1">
      <c r="A113" s="315"/>
      <c r="B113" s="303"/>
      <c r="C113" s="303"/>
      <c r="D113" s="303"/>
      <c r="E113" s="303"/>
      <c r="F113" s="303"/>
      <c r="G113" s="303"/>
      <c r="H113" s="303"/>
      <c r="I113" s="303"/>
    </row>
    <row r="114" spans="1:10" ht="16.5" customHeight="1">
      <c r="A114" s="528" t="s">
        <v>267</v>
      </c>
      <c r="B114" s="528"/>
      <c r="C114" s="528"/>
      <c r="D114" s="528"/>
      <c r="E114" s="528"/>
      <c r="F114" s="528"/>
      <c r="G114" s="528"/>
      <c r="H114" s="528"/>
      <c r="I114" s="528"/>
    </row>
    <row r="115" spans="1:10" ht="15" customHeight="1">
      <c r="A115" s="323"/>
      <c r="B115" s="303"/>
      <c r="C115" s="303"/>
      <c r="D115" s="303"/>
      <c r="E115" s="303"/>
      <c r="F115" s="303"/>
      <c r="G115" s="303"/>
      <c r="H115" s="303"/>
      <c r="I115" s="303"/>
    </row>
    <row r="116" spans="1:10" ht="64.5" customHeight="1">
      <c r="A116" s="311" t="s">
        <v>345</v>
      </c>
      <c r="B116" s="521" t="s">
        <v>607</v>
      </c>
      <c r="C116" s="521"/>
      <c r="D116" s="521"/>
      <c r="E116" s="521"/>
      <c r="F116" s="521"/>
      <c r="G116" s="521"/>
      <c r="H116" s="521"/>
      <c r="I116" s="521"/>
    </row>
    <row r="117" spans="1:10" ht="42.75" customHeight="1">
      <c r="A117" s="303"/>
      <c r="B117" s="303"/>
      <c r="C117" s="303"/>
      <c r="D117" s="303"/>
      <c r="E117" s="303"/>
      <c r="F117" s="303"/>
      <c r="G117" s="303"/>
      <c r="H117" s="303"/>
      <c r="I117" s="303"/>
    </row>
    <row r="118" spans="1:10" ht="18" customHeight="1">
      <c r="A118" s="519" t="s">
        <v>338</v>
      </c>
      <c r="B118" s="519"/>
      <c r="C118" s="519"/>
      <c r="D118" s="519"/>
      <c r="E118" s="526" t="s">
        <v>338</v>
      </c>
      <c r="F118" s="526"/>
      <c r="G118" s="526"/>
      <c r="H118" s="526"/>
      <c r="I118" s="526"/>
      <c r="J118" s="305"/>
    </row>
    <row r="119" spans="1:10" ht="39.75" customHeight="1">
      <c r="A119" s="523" t="s">
        <v>339</v>
      </c>
      <c r="B119" s="523"/>
      <c r="C119" s="523"/>
      <c r="D119" s="523"/>
      <c r="E119" s="527" t="s">
        <v>340</v>
      </c>
      <c r="F119" s="527"/>
      <c r="G119" s="527"/>
      <c r="H119" s="527"/>
      <c r="I119" s="527"/>
      <c r="J119" s="305"/>
    </row>
    <row r="120" spans="1:10" ht="19.5" customHeight="1">
      <c r="A120" s="308" t="s">
        <v>341</v>
      </c>
      <c r="B120" s="308"/>
      <c r="C120" s="308"/>
      <c r="D120" s="308"/>
      <c r="E120" s="308"/>
      <c r="F120" s="308"/>
      <c r="G120" s="308"/>
      <c r="H120" s="308"/>
      <c r="I120" s="309" t="s">
        <v>268</v>
      </c>
      <c r="J120" s="305"/>
    </row>
    <row r="121" spans="1:10" ht="15.95" customHeight="1">
      <c r="A121" s="315"/>
      <c r="B121" s="303"/>
      <c r="C121" s="303"/>
      <c r="D121" s="303"/>
      <c r="E121" s="303"/>
      <c r="F121" s="303"/>
      <c r="G121" s="303"/>
      <c r="H121" s="303"/>
      <c r="I121" s="303"/>
    </row>
    <row r="122" spans="1:10" ht="55.5" customHeight="1">
      <c r="A122" s="311" t="s">
        <v>124</v>
      </c>
      <c r="B122" s="521" t="s">
        <v>608</v>
      </c>
      <c r="C122" s="521"/>
      <c r="D122" s="521"/>
      <c r="E122" s="521"/>
      <c r="F122" s="521"/>
      <c r="G122" s="521"/>
      <c r="H122" s="521"/>
      <c r="I122" s="521"/>
    </row>
    <row r="123" spans="1:10" ht="15.95" customHeight="1">
      <c r="A123" s="315"/>
      <c r="B123" s="303"/>
      <c r="C123" s="303"/>
      <c r="D123" s="303"/>
      <c r="E123" s="303"/>
      <c r="F123" s="303"/>
      <c r="G123" s="303"/>
      <c r="H123" s="303"/>
      <c r="I123" s="303"/>
    </row>
    <row r="124" spans="1:10" ht="16.5" customHeight="1">
      <c r="A124" s="528" t="s">
        <v>269</v>
      </c>
      <c r="B124" s="528"/>
      <c r="C124" s="528"/>
      <c r="D124" s="528"/>
      <c r="E124" s="528"/>
      <c r="F124" s="528"/>
      <c r="G124" s="528"/>
      <c r="H124" s="528"/>
      <c r="I124" s="528"/>
    </row>
    <row r="125" spans="1:10" ht="15.95" customHeight="1">
      <c r="A125" s="315"/>
      <c r="B125" s="303"/>
      <c r="C125" s="303"/>
      <c r="D125" s="303"/>
      <c r="E125" s="303"/>
      <c r="F125" s="303"/>
      <c r="G125" s="303"/>
      <c r="H125" s="303"/>
      <c r="I125" s="303"/>
    </row>
    <row r="126" spans="1:10" ht="38.25" customHeight="1">
      <c r="A126" s="311" t="s">
        <v>345</v>
      </c>
      <c r="B126" s="521" t="s">
        <v>270</v>
      </c>
      <c r="C126" s="521"/>
      <c r="D126" s="521"/>
      <c r="E126" s="521"/>
      <c r="F126" s="521"/>
      <c r="G126" s="521"/>
      <c r="H126" s="521"/>
      <c r="I126" s="521"/>
    </row>
    <row r="127" spans="1:10" ht="15.95" customHeight="1">
      <c r="A127" s="303"/>
      <c r="B127" s="303"/>
      <c r="C127" s="303"/>
      <c r="D127" s="303"/>
      <c r="E127" s="303"/>
      <c r="F127" s="303"/>
      <c r="G127" s="303"/>
      <c r="H127" s="303"/>
      <c r="I127" s="303"/>
      <c r="J127" s="305"/>
    </row>
    <row r="128" spans="1:10" ht="34.5" customHeight="1">
      <c r="A128" s="311" t="s">
        <v>124</v>
      </c>
      <c r="B128" s="529" t="s">
        <v>271</v>
      </c>
      <c r="C128" s="529"/>
      <c r="D128" s="529"/>
      <c r="E128" s="529"/>
      <c r="F128" s="529"/>
      <c r="G128" s="529"/>
      <c r="H128" s="529"/>
      <c r="I128" s="529"/>
    </row>
    <row r="129" spans="1:10" ht="21.75" customHeight="1">
      <c r="A129" s="323"/>
      <c r="B129" s="303"/>
      <c r="C129" s="303"/>
      <c r="D129" s="303"/>
      <c r="E129" s="303"/>
      <c r="F129" s="303"/>
      <c r="G129" s="303"/>
      <c r="H129" s="303"/>
      <c r="I129" s="303"/>
    </row>
    <row r="130" spans="1:10" ht="16.5" customHeight="1">
      <c r="A130" s="528" t="s">
        <v>272</v>
      </c>
      <c r="B130" s="528"/>
      <c r="C130" s="528"/>
      <c r="D130" s="528"/>
      <c r="E130" s="528"/>
      <c r="F130" s="528"/>
      <c r="G130" s="528"/>
      <c r="H130" s="528"/>
      <c r="I130" s="528"/>
    </row>
    <row r="131" spans="1:10" ht="15.95" customHeight="1">
      <c r="A131" s="315"/>
      <c r="B131" s="303"/>
      <c r="C131" s="303"/>
      <c r="D131" s="303"/>
      <c r="E131" s="303"/>
      <c r="F131" s="303"/>
      <c r="G131" s="303"/>
      <c r="H131" s="303"/>
      <c r="I131" s="303"/>
    </row>
    <row r="132" spans="1:10" ht="82.5" customHeight="1">
      <c r="A132" s="521" t="s">
        <v>273</v>
      </c>
      <c r="B132" s="521"/>
      <c r="C132" s="521"/>
      <c r="D132" s="521"/>
      <c r="E132" s="521"/>
      <c r="F132" s="521"/>
      <c r="G132" s="521"/>
      <c r="H132" s="521"/>
      <c r="I132" s="521"/>
    </row>
    <row r="133" spans="1:10" ht="15.95" customHeight="1">
      <c r="A133" s="303"/>
      <c r="B133" s="303"/>
      <c r="C133" s="303"/>
      <c r="D133" s="303"/>
      <c r="E133" s="303"/>
      <c r="F133" s="303"/>
      <c r="G133" s="303"/>
      <c r="H133" s="303"/>
      <c r="I133" s="303"/>
    </row>
    <row r="134" spans="1:10" ht="21.75" customHeight="1">
      <c r="A134" s="528" t="s">
        <v>274</v>
      </c>
      <c r="B134" s="528"/>
      <c r="C134" s="528"/>
      <c r="D134" s="528"/>
      <c r="E134" s="528"/>
      <c r="F134" s="528"/>
      <c r="G134" s="528"/>
      <c r="H134" s="528"/>
      <c r="I134" s="528"/>
    </row>
    <row r="135" spans="1:10" ht="15.95" customHeight="1">
      <c r="A135" s="323"/>
      <c r="B135" s="303"/>
      <c r="C135" s="303"/>
      <c r="D135" s="303"/>
      <c r="E135" s="303"/>
      <c r="F135" s="303"/>
      <c r="G135" s="303"/>
      <c r="H135" s="303"/>
      <c r="I135" s="303"/>
    </row>
    <row r="136" spans="1:10" ht="69" customHeight="1">
      <c r="A136" s="311" t="s">
        <v>345</v>
      </c>
      <c r="B136" s="521" t="s">
        <v>609</v>
      </c>
      <c r="C136" s="521"/>
      <c r="D136" s="521"/>
      <c r="E136" s="521"/>
      <c r="F136" s="521"/>
      <c r="G136" s="521"/>
      <c r="H136" s="521"/>
      <c r="I136" s="521"/>
    </row>
    <row r="137" spans="1:10" ht="15.95" customHeight="1">
      <c r="A137" s="311"/>
      <c r="B137" s="521"/>
      <c r="C137" s="521"/>
      <c r="D137" s="521"/>
      <c r="E137" s="521"/>
      <c r="F137" s="521"/>
      <c r="G137" s="521"/>
      <c r="H137" s="521"/>
      <c r="I137" s="521"/>
    </row>
    <row r="138" spans="1:10" ht="183" customHeight="1">
      <c r="A138" s="311" t="s">
        <v>124</v>
      </c>
      <c r="B138" s="521" t="s">
        <v>610</v>
      </c>
      <c r="C138" s="521"/>
      <c r="D138" s="521"/>
      <c r="E138" s="521"/>
      <c r="F138" s="521"/>
      <c r="G138" s="521"/>
      <c r="H138" s="521"/>
      <c r="I138" s="521"/>
    </row>
    <row r="139" spans="1:10" ht="28.5" customHeight="1">
      <c r="A139" s="311"/>
      <c r="B139" s="322"/>
      <c r="C139" s="322"/>
      <c r="D139" s="322"/>
      <c r="E139" s="322"/>
      <c r="F139" s="322"/>
      <c r="G139" s="322"/>
      <c r="H139" s="322"/>
      <c r="I139" s="322"/>
    </row>
    <row r="140" spans="1:10" ht="24.95" customHeight="1">
      <c r="A140" s="311"/>
      <c r="B140" s="322"/>
      <c r="C140" s="322"/>
      <c r="D140" s="322"/>
      <c r="E140" s="322"/>
      <c r="F140" s="322"/>
      <c r="G140" s="322"/>
      <c r="H140" s="322"/>
      <c r="I140" s="322"/>
    </row>
    <row r="141" spans="1:10" ht="21" customHeight="1">
      <c r="A141" s="519" t="s">
        <v>338</v>
      </c>
      <c r="B141" s="519"/>
      <c r="C141" s="519"/>
      <c r="D141" s="519"/>
      <c r="E141" s="526" t="s">
        <v>338</v>
      </c>
      <c r="F141" s="526"/>
      <c r="G141" s="526"/>
      <c r="H141" s="526"/>
      <c r="I141" s="526"/>
      <c r="J141" s="305"/>
    </row>
    <row r="142" spans="1:10" ht="33" customHeight="1">
      <c r="A142" s="523" t="s">
        <v>339</v>
      </c>
      <c r="B142" s="523"/>
      <c r="C142" s="523"/>
      <c r="D142" s="523"/>
      <c r="E142" s="527" t="s">
        <v>340</v>
      </c>
      <c r="F142" s="527"/>
      <c r="G142" s="527"/>
      <c r="H142" s="527"/>
      <c r="I142" s="527"/>
      <c r="J142" s="305"/>
    </row>
    <row r="143" spans="1:10" ht="15.75">
      <c r="A143" s="308" t="s">
        <v>341</v>
      </c>
      <c r="B143" s="308"/>
      <c r="C143" s="308"/>
      <c r="D143" s="308"/>
      <c r="E143" s="308"/>
      <c r="F143" s="308"/>
      <c r="G143" s="308"/>
      <c r="H143" s="308"/>
      <c r="I143" s="309" t="s">
        <v>275</v>
      </c>
      <c r="J143" s="305"/>
    </row>
    <row r="144" spans="1:10" ht="54" customHeight="1">
      <c r="A144" s="311" t="s">
        <v>265</v>
      </c>
      <c r="B144" s="521" t="s">
        <v>611</v>
      </c>
      <c r="C144" s="521"/>
      <c r="D144" s="521"/>
      <c r="E144" s="521"/>
      <c r="F144" s="521"/>
      <c r="G144" s="521"/>
      <c r="H144" s="521"/>
      <c r="I144" s="521"/>
    </row>
    <row r="145" spans="1:10" ht="8.1" customHeight="1">
      <c r="A145" s="311"/>
      <c r="B145" s="521"/>
      <c r="C145" s="521"/>
      <c r="D145" s="521"/>
      <c r="E145" s="521"/>
      <c r="F145" s="521"/>
      <c r="G145" s="521"/>
      <c r="H145" s="521"/>
      <c r="I145" s="521"/>
    </row>
    <row r="146" spans="1:10" ht="132.75" customHeight="1">
      <c r="A146" s="311" t="s">
        <v>276</v>
      </c>
      <c r="B146" s="521" t="s">
        <v>612</v>
      </c>
      <c r="C146" s="521"/>
      <c r="D146" s="521"/>
      <c r="E146" s="521"/>
      <c r="F146" s="521"/>
      <c r="G146" s="521"/>
      <c r="H146" s="521"/>
      <c r="I146" s="521"/>
    </row>
    <row r="147" spans="1:10" ht="9.75" customHeight="1">
      <c r="A147" s="315"/>
      <c r="B147" s="521"/>
      <c r="C147" s="521"/>
      <c r="D147" s="521"/>
      <c r="E147" s="521"/>
      <c r="F147" s="521"/>
      <c r="G147" s="521"/>
      <c r="H147" s="521"/>
      <c r="I147" s="521"/>
    </row>
    <row r="148" spans="1:10" ht="118.5" customHeight="1">
      <c r="A148" s="311" t="s">
        <v>277</v>
      </c>
      <c r="B148" s="521" t="s">
        <v>613</v>
      </c>
      <c r="C148" s="521"/>
      <c r="D148" s="521"/>
      <c r="E148" s="521"/>
      <c r="F148" s="521"/>
      <c r="G148" s="521"/>
      <c r="H148" s="521"/>
      <c r="I148" s="521"/>
    </row>
    <row r="149" spans="1:10" ht="10.5" customHeight="1">
      <c r="A149" s="308"/>
      <c r="B149" s="308"/>
      <c r="C149" s="308"/>
      <c r="D149" s="308"/>
      <c r="E149" s="308"/>
      <c r="F149" s="308"/>
      <c r="G149" s="308"/>
      <c r="H149" s="308"/>
      <c r="I149" s="309"/>
      <c r="J149" s="305"/>
    </row>
    <row r="150" spans="1:10" ht="144.75" customHeight="1">
      <c r="A150" s="311" t="s">
        <v>278</v>
      </c>
      <c r="B150" s="521" t="s">
        <v>614</v>
      </c>
      <c r="C150" s="521"/>
      <c r="D150" s="521"/>
      <c r="E150" s="521"/>
      <c r="F150" s="521"/>
      <c r="G150" s="521"/>
      <c r="H150" s="521"/>
      <c r="I150" s="521"/>
    </row>
    <row r="151" spans="1:10" ht="8.25" customHeight="1">
      <c r="A151" s="311"/>
      <c r="B151" s="521"/>
      <c r="C151" s="521"/>
      <c r="D151" s="521"/>
      <c r="E151" s="521"/>
      <c r="F151" s="521"/>
      <c r="G151" s="521"/>
      <c r="H151" s="521"/>
      <c r="I151" s="521"/>
    </row>
    <row r="152" spans="1:10" ht="69" customHeight="1">
      <c r="A152" s="311" t="s">
        <v>279</v>
      </c>
      <c r="B152" s="521" t="s">
        <v>280</v>
      </c>
      <c r="C152" s="521"/>
      <c r="D152" s="521"/>
      <c r="E152" s="521"/>
      <c r="F152" s="521"/>
      <c r="G152" s="521"/>
      <c r="H152" s="521"/>
      <c r="I152" s="521"/>
    </row>
    <row r="153" spans="1:10" ht="8.25" customHeight="1">
      <c r="A153" s="311"/>
      <c r="B153" s="303"/>
      <c r="C153" s="303"/>
      <c r="D153" s="303"/>
      <c r="E153" s="303"/>
      <c r="F153" s="303"/>
      <c r="G153" s="303"/>
      <c r="H153" s="303"/>
      <c r="I153" s="303"/>
    </row>
    <row r="154" spans="1:10" ht="86.25" customHeight="1">
      <c r="A154" s="311" t="s">
        <v>281</v>
      </c>
      <c r="B154" s="521" t="s">
        <v>615</v>
      </c>
      <c r="C154" s="521"/>
      <c r="D154" s="521"/>
      <c r="E154" s="521"/>
      <c r="F154" s="521"/>
      <c r="G154" s="521"/>
      <c r="H154" s="521"/>
      <c r="I154" s="521"/>
    </row>
    <row r="155" spans="1:10" ht="9.75" customHeight="1">
      <c r="A155" s="311"/>
      <c r="B155" s="322"/>
      <c r="C155" s="322"/>
      <c r="D155" s="322"/>
      <c r="E155" s="322"/>
      <c r="F155" s="322"/>
      <c r="G155" s="322"/>
      <c r="H155" s="322"/>
      <c r="I155" s="322"/>
    </row>
    <row r="156" spans="1:10" ht="31.5" customHeight="1">
      <c r="A156" s="311"/>
      <c r="B156" s="322"/>
      <c r="C156" s="322"/>
      <c r="D156" s="322"/>
      <c r="E156" s="322"/>
      <c r="F156" s="322"/>
      <c r="G156" s="322"/>
      <c r="H156" s="322"/>
      <c r="I156" s="322"/>
    </row>
    <row r="157" spans="1:10" ht="18.75" customHeight="1">
      <c r="A157" s="519" t="s">
        <v>338</v>
      </c>
      <c r="B157" s="519"/>
      <c r="C157" s="519"/>
      <c r="D157" s="519"/>
      <c r="E157" s="526" t="s">
        <v>338</v>
      </c>
      <c r="F157" s="526"/>
      <c r="G157" s="526"/>
      <c r="H157" s="526"/>
      <c r="I157" s="526"/>
      <c r="J157" s="305"/>
    </row>
    <row r="158" spans="1:10" ht="39" customHeight="1">
      <c r="A158" s="523" t="s">
        <v>339</v>
      </c>
      <c r="B158" s="523"/>
      <c r="C158" s="523"/>
      <c r="D158" s="523"/>
      <c r="E158" s="527" t="s">
        <v>340</v>
      </c>
      <c r="F158" s="527"/>
      <c r="G158" s="527"/>
      <c r="H158" s="527"/>
      <c r="I158" s="527"/>
      <c r="J158" s="305"/>
    </row>
    <row r="159" spans="1:10" ht="21" customHeight="1">
      <c r="A159" s="308" t="s">
        <v>341</v>
      </c>
      <c r="B159" s="308"/>
      <c r="C159" s="308"/>
      <c r="D159" s="308"/>
      <c r="E159" s="308"/>
      <c r="F159" s="308"/>
      <c r="G159" s="308"/>
      <c r="H159" s="308"/>
      <c r="I159" s="309" t="s">
        <v>282</v>
      </c>
      <c r="J159" s="305"/>
    </row>
    <row r="160" spans="1:10" ht="66.75" customHeight="1">
      <c r="A160" s="311" t="s">
        <v>283</v>
      </c>
      <c r="B160" s="521" t="s">
        <v>616</v>
      </c>
      <c r="C160" s="521"/>
      <c r="D160" s="521"/>
      <c r="E160" s="521"/>
      <c r="F160" s="521"/>
      <c r="G160" s="521"/>
      <c r="H160" s="521"/>
      <c r="I160" s="521"/>
      <c r="J160" s="305"/>
    </row>
    <row r="161" spans="1:10" ht="9.75" customHeight="1">
      <c r="A161" s="308"/>
      <c r="B161" s="308"/>
      <c r="C161" s="308"/>
      <c r="D161" s="308"/>
      <c r="E161" s="308"/>
      <c r="F161" s="308"/>
      <c r="G161" s="308"/>
      <c r="H161" s="308"/>
      <c r="I161" s="309"/>
    </row>
    <row r="162" spans="1:10" ht="15.75" customHeight="1">
      <c r="A162" s="311" t="s">
        <v>617</v>
      </c>
      <c r="B162" s="521" t="s">
        <v>284</v>
      </c>
      <c r="C162" s="521"/>
      <c r="D162" s="521"/>
      <c r="E162" s="521"/>
      <c r="F162" s="521"/>
      <c r="G162" s="521"/>
      <c r="H162" s="521"/>
      <c r="I162" s="521"/>
    </row>
    <row r="163" spans="1:10" ht="10.5" customHeight="1">
      <c r="A163" s="311"/>
      <c r="B163" s="308"/>
      <c r="C163" s="308"/>
      <c r="D163" s="308"/>
      <c r="E163" s="308"/>
      <c r="F163" s="308"/>
      <c r="G163" s="308"/>
      <c r="H163" s="308"/>
      <c r="I163" s="308"/>
    </row>
    <row r="164" spans="1:10" ht="56.25" customHeight="1">
      <c r="A164" s="311" t="s">
        <v>285</v>
      </c>
      <c r="B164" s="521" t="s">
        <v>286</v>
      </c>
      <c r="C164" s="521"/>
      <c r="D164" s="521"/>
      <c r="E164" s="521"/>
      <c r="F164" s="521"/>
      <c r="G164" s="521"/>
      <c r="H164" s="521"/>
      <c r="I164" s="521"/>
    </row>
    <row r="165" spans="1:10" ht="10.5" customHeight="1">
      <c r="A165" s="322"/>
      <c r="B165" s="308"/>
      <c r="C165" s="308"/>
      <c r="D165" s="308"/>
      <c r="E165" s="308"/>
      <c r="F165" s="308"/>
      <c r="G165" s="308"/>
      <c r="H165" s="308"/>
      <c r="I165" s="308"/>
    </row>
    <row r="166" spans="1:10" ht="21" customHeight="1">
      <c r="A166" s="525" t="s">
        <v>287</v>
      </c>
      <c r="B166" s="525"/>
      <c r="C166" s="525"/>
      <c r="D166" s="525"/>
      <c r="E166" s="525"/>
      <c r="F166" s="525"/>
      <c r="G166" s="525"/>
      <c r="H166" s="525"/>
      <c r="I166" s="525"/>
    </row>
    <row r="167" spans="1:10" ht="9.75" customHeight="1">
      <c r="A167" s="322"/>
      <c r="B167" s="308"/>
      <c r="C167" s="308"/>
      <c r="D167" s="308"/>
      <c r="E167" s="308"/>
      <c r="F167" s="308"/>
      <c r="G167" s="308"/>
      <c r="H167" s="308"/>
      <c r="I167" s="308"/>
    </row>
    <row r="168" spans="1:10" ht="50.25" customHeight="1">
      <c r="A168" s="521" t="s">
        <v>288</v>
      </c>
      <c r="B168" s="521"/>
      <c r="C168" s="521"/>
      <c r="D168" s="521"/>
      <c r="E168" s="521"/>
      <c r="F168" s="521"/>
      <c r="G168" s="521"/>
      <c r="H168" s="521"/>
      <c r="I168" s="521"/>
    </row>
    <row r="169" spans="1:10" ht="8.25" customHeight="1">
      <c r="A169" s="325"/>
      <c r="B169" s="308"/>
      <c r="C169" s="308"/>
      <c r="D169" s="308"/>
      <c r="E169" s="308"/>
      <c r="F169" s="308"/>
      <c r="G169" s="308"/>
      <c r="H169" s="308"/>
      <c r="I169" s="308"/>
    </row>
    <row r="170" spans="1:10" ht="20.25" customHeight="1">
      <c r="A170" s="525" t="s">
        <v>289</v>
      </c>
      <c r="B170" s="525"/>
      <c r="C170" s="525"/>
      <c r="D170" s="525"/>
      <c r="E170" s="525"/>
      <c r="F170" s="525"/>
      <c r="G170" s="525"/>
      <c r="H170" s="525"/>
      <c r="I170" s="525"/>
    </row>
    <row r="171" spans="1:10" ht="11.25" customHeight="1">
      <c r="A171" s="322"/>
      <c r="B171" s="308"/>
      <c r="C171" s="308"/>
      <c r="D171" s="308"/>
      <c r="E171" s="308"/>
      <c r="F171" s="308"/>
      <c r="G171" s="308"/>
      <c r="H171" s="308"/>
      <c r="I171" s="308"/>
    </row>
    <row r="172" spans="1:10" ht="69.75" customHeight="1">
      <c r="A172" s="311" t="s">
        <v>345</v>
      </c>
      <c r="B172" s="521" t="s">
        <v>290</v>
      </c>
      <c r="C172" s="521"/>
      <c r="D172" s="521"/>
      <c r="E172" s="521"/>
      <c r="F172" s="521"/>
      <c r="G172" s="521"/>
      <c r="H172" s="521"/>
      <c r="I172" s="521"/>
    </row>
    <row r="173" spans="1:10" ht="9" customHeight="1">
      <c r="A173" s="321"/>
      <c r="B173" s="308"/>
      <c r="C173" s="308"/>
      <c r="D173" s="308"/>
      <c r="E173" s="308"/>
      <c r="F173" s="308"/>
      <c r="G173" s="308"/>
      <c r="H173" s="308"/>
      <c r="I173" s="308"/>
    </row>
    <row r="174" spans="1:10" ht="39.75" customHeight="1">
      <c r="A174" s="311" t="s">
        <v>124</v>
      </c>
      <c r="B174" s="521" t="s">
        <v>618</v>
      </c>
      <c r="C174" s="521"/>
      <c r="D174" s="521"/>
      <c r="E174" s="521"/>
      <c r="F174" s="521"/>
      <c r="G174" s="521"/>
      <c r="H174" s="521"/>
      <c r="I174" s="521"/>
      <c r="J174" s="305"/>
    </row>
    <row r="175" spans="1:10" ht="9.75" customHeight="1">
      <c r="A175" s="305"/>
      <c r="B175" s="305"/>
      <c r="C175" s="305"/>
      <c r="D175" s="305"/>
      <c r="E175" s="305"/>
      <c r="F175" s="305"/>
      <c r="G175" s="305"/>
      <c r="H175" s="305"/>
      <c r="I175" s="305"/>
    </row>
    <row r="176" spans="1:10" ht="50.25" customHeight="1">
      <c r="A176" s="311" t="s">
        <v>265</v>
      </c>
      <c r="B176" s="521" t="s">
        <v>291</v>
      </c>
      <c r="C176" s="521"/>
      <c r="D176" s="521"/>
      <c r="E176" s="521"/>
      <c r="F176" s="521"/>
      <c r="G176" s="521"/>
      <c r="H176" s="521"/>
      <c r="I176" s="521"/>
    </row>
    <row r="177" spans="1:10" ht="8.25" customHeight="1">
      <c r="A177" s="311"/>
      <c r="B177" s="308"/>
      <c r="C177" s="308"/>
      <c r="D177" s="308"/>
      <c r="E177" s="308"/>
      <c r="F177" s="308"/>
      <c r="G177" s="308"/>
      <c r="H177" s="308"/>
      <c r="I177" s="308"/>
    </row>
    <row r="178" spans="1:10" ht="49.5" customHeight="1">
      <c r="A178" s="311" t="s">
        <v>276</v>
      </c>
      <c r="B178" s="521" t="s">
        <v>292</v>
      </c>
      <c r="C178" s="521"/>
      <c r="D178" s="521"/>
      <c r="E178" s="521"/>
      <c r="F178" s="521"/>
      <c r="G178" s="521"/>
      <c r="H178" s="521"/>
      <c r="I178" s="521"/>
    </row>
    <row r="179" spans="1:10" ht="10.5" customHeight="1">
      <c r="A179" s="311"/>
      <c r="B179" s="308"/>
      <c r="C179" s="308"/>
      <c r="D179" s="308"/>
      <c r="E179" s="308"/>
      <c r="F179" s="308"/>
      <c r="G179" s="308"/>
      <c r="H179" s="308"/>
      <c r="I179" s="308"/>
    </row>
    <row r="180" spans="1:10" ht="21.75" customHeight="1">
      <c r="A180" s="311" t="s">
        <v>277</v>
      </c>
      <c r="B180" s="308" t="s">
        <v>619</v>
      </c>
      <c r="C180" s="308"/>
      <c r="D180" s="308"/>
      <c r="E180" s="308"/>
      <c r="F180" s="308"/>
      <c r="G180" s="308"/>
      <c r="H180" s="308"/>
      <c r="I180" s="308"/>
    </row>
    <row r="181" spans="1:10" ht="9" customHeight="1">
      <c r="A181" s="311"/>
      <c r="B181" s="308"/>
      <c r="C181" s="308"/>
      <c r="D181" s="308"/>
      <c r="E181" s="308"/>
      <c r="F181" s="308"/>
      <c r="G181" s="308"/>
      <c r="H181" s="308"/>
      <c r="I181" s="308"/>
    </row>
    <row r="182" spans="1:10" ht="90.75" customHeight="1">
      <c r="A182" s="311" t="s">
        <v>278</v>
      </c>
      <c r="B182" s="521" t="s">
        <v>293</v>
      </c>
      <c r="C182" s="521"/>
      <c r="D182" s="521"/>
      <c r="E182" s="521"/>
      <c r="F182" s="521"/>
      <c r="G182" s="521"/>
      <c r="H182" s="521"/>
      <c r="I182" s="521"/>
    </row>
    <row r="183" spans="1:10" ht="35.1" customHeight="1">
      <c r="A183" s="311"/>
      <c r="B183" s="308"/>
      <c r="C183" s="308"/>
      <c r="D183" s="308"/>
      <c r="E183" s="308"/>
      <c r="F183" s="308"/>
      <c r="G183" s="308"/>
      <c r="H183" s="308"/>
      <c r="I183" s="308"/>
    </row>
    <row r="184" spans="1:10" ht="10.5" customHeight="1">
      <c r="A184" s="305"/>
      <c r="B184" s="305"/>
      <c r="C184" s="305"/>
      <c r="D184" s="305"/>
      <c r="E184" s="305"/>
      <c r="F184" s="305"/>
      <c r="G184" s="305"/>
      <c r="H184" s="305"/>
      <c r="I184" s="305"/>
      <c r="J184" s="305"/>
    </row>
    <row r="185" spans="1:10" ht="19.5" customHeight="1">
      <c r="A185" s="519" t="s">
        <v>338</v>
      </c>
      <c r="B185" s="519"/>
      <c r="C185" s="519"/>
      <c r="D185" s="519"/>
      <c r="E185" s="520" t="s">
        <v>338</v>
      </c>
      <c r="F185" s="520"/>
      <c r="G185" s="520"/>
      <c r="H185" s="520"/>
      <c r="I185" s="520"/>
      <c r="J185" s="305"/>
    </row>
    <row r="186" spans="1:10" ht="37.5" customHeight="1">
      <c r="A186" s="523" t="s">
        <v>339</v>
      </c>
      <c r="B186" s="523"/>
      <c r="C186" s="523"/>
      <c r="D186" s="523"/>
      <c r="E186" s="524" t="s">
        <v>340</v>
      </c>
      <c r="F186" s="524"/>
      <c r="G186" s="524"/>
      <c r="H186" s="524"/>
      <c r="I186" s="524"/>
      <c r="J186" s="305"/>
    </row>
    <row r="187" spans="1:10" ht="26.25" customHeight="1">
      <c r="A187" s="308" t="s">
        <v>341</v>
      </c>
      <c r="B187" s="308"/>
      <c r="C187" s="308"/>
      <c r="D187" s="308"/>
      <c r="E187" s="308"/>
      <c r="F187" s="308"/>
      <c r="G187" s="308"/>
      <c r="H187" s="308"/>
      <c r="I187" s="309" t="s">
        <v>296</v>
      </c>
      <c r="J187" s="305"/>
    </row>
    <row r="188" spans="1:10" ht="53.25" customHeight="1">
      <c r="A188" s="311" t="s">
        <v>294</v>
      </c>
      <c r="B188" s="521" t="s">
        <v>295</v>
      </c>
      <c r="C188" s="521"/>
      <c r="D188" s="521"/>
      <c r="E188" s="521"/>
      <c r="F188" s="521"/>
      <c r="G188" s="521"/>
      <c r="H188" s="521"/>
      <c r="I188" s="521"/>
    </row>
    <row r="189" spans="1:10" ht="15.75">
      <c r="A189" s="308"/>
      <c r="B189" s="308"/>
      <c r="C189" s="308"/>
      <c r="D189" s="308"/>
      <c r="E189" s="308"/>
      <c r="F189" s="308"/>
      <c r="G189" s="308"/>
      <c r="H189" s="308"/>
      <c r="I189" s="309"/>
    </row>
    <row r="190" spans="1:10" ht="54" customHeight="1">
      <c r="A190" s="311" t="s">
        <v>278</v>
      </c>
      <c r="B190" s="521" t="s">
        <v>297</v>
      </c>
      <c r="C190" s="521"/>
      <c r="D190" s="521"/>
      <c r="E190" s="521"/>
      <c r="F190" s="521"/>
      <c r="G190" s="521"/>
      <c r="H190" s="521"/>
      <c r="I190" s="521"/>
    </row>
    <row r="191" spans="1:10" ht="21.95" customHeight="1">
      <c r="A191" s="315"/>
      <c r="B191" s="303"/>
      <c r="C191" s="303"/>
      <c r="D191" s="303"/>
      <c r="E191" s="303"/>
      <c r="F191" s="303"/>
      <c r="G191" s="303"/>
      <c r="H191" s="303"/>
      <c r="I191" s="303"/>
    </row>
    <row r="192" spans="1:10" ht="35.25" customHeight="1">
      <c r="A192" s="303"/>
      <c r="B192" s="306"/>
      <c r="C192" s="303"/>
      <c r="D192" s="303"/>
      <c r="E192" s="303"/>
      <c r="F192" s="306"/>
      <c r="G192" s="303"/>
      <c r="H192" s="303"/>
      <c r="I192" s="303"/>
    </row>
    <row r="193" spans="1:9" ht="21.95" customHeight="1">
      <c r="A193" s="303"/>
      <c r="B193" s="314" t="s">
        <v>298</v>
      </c>
      <c r="C193" s="314"/>
      <c r="D193" s="314"/>
      <c r="E193" s="314"/>
      <c r="F193" s="314" t="s">
        <v>298</v>
      </c>
      <c r="G193" s="314"/>
      <c r="H193" s="314"/>
      <c r="I193" s="314"/>
    </row>
    <row r="194" spans="1:9" ht="44.25" customHeight="1">
      <c r="A194" s="303"/>
      <c r="B194" s="522" t="s">
        <v>339</v>
      </c>
      <c r="C194" s="522"/>
      <c r="D194" s="522"/>
      <c r="E194" s="522"/>
      <c r="F194" s="522" t="s">
        <v>340</v>
      </c>
      <c r="G194" s="522"/>
      <c r="H194" s="522"/>
      <c r="I194" s="522"/>
    </row>
    <row r="195" spans="1:9" ht="21.95" customHeight="1">
      <c r="A195" s="303"/>
      <c r="B195" s="324"/>
      <c r="C195" s="315"/>
      <c r="D195" s="315"/>
      <c r="E195" s="315"/>
      <c r="F195" s="316"/>
      <c r="G195" s="316"/>
      <c r="H195" s="316"/>
      <c r="I195" s="316"/>
    </row>
    <row r="196" spans="1:9" ht="21.95" customHeight="1">
      <c r="A196" s="303"/>
      <c r="B196" s="519" t="s">
        <v>299</v>
      </c>
      <c r="C196" s="519"/>
      <c r="D196" s="519"/>
      <c r="E196" s="519"/>
      <c r="F196" s="519" t="s">
        <v>299</v>
      </c>
      <c r="G196" s="519"/>
      <c r="H196" s="519"/>
      <c r="I196" s="519"/>
    </row>
    <row r="197" spans="1:9" ht="21.95" customHeight="1">
      <c r="A197" s="303"/>
      <c r="B197" s="306"/>
      <c r="C197" s="315"/>
      <c r="D197" s="315"/>
      <c r="E197" s="315"/>
      <c r="F197" s="306"/>
      <c r="G197" s="315"/>
      <c r="H197" s="315"/>
      <c r="I197" s="315"/>
    </row>
    <row r="198" spans="1:9" ht="21.95" customHeight="1">
      <c r="A198" s="303"/>
      <c r="B198" s="306"/>
      <c r="C198" s="315"/>
      <c r="D198" s="315"/>
      <c r="E198" s="315"/>
      <c r="F198" s="306"/>
      <c r="G198" s="315"/>
      <c r="H198" s="315"/>
      <c r="I198" s="315"/>
    </row>
    <row r="199" spans="1:9" ht="21.95" customHeight="1">
      <c r="A199" s="303"/>
      <c r="B199" s="308" t="s">
        <v>300</v>
      </c>
      <c r="C199" s="317"/>
      <c r="D199" s="308"/>
      <c r="E199" s="308"/>
      <c r="F199" s="308" t="str">
        <f>"Name : "&amp; '[3]Names of Bidder'!D16</f>
        <v xml:space="preserve">Name : </v>
      </c>
      <c r="G199" s="314"/>
      <c r="H199" s="314"/>
      <c r="I199" s="314"/>
    </row>
    <row r="200" spans="1:9" ht="21.95" customHeight="1">
      <c r="A200" s="303"/>
      <c r="B200" s="308" t="s">
        <v>244</v>
      </c>
      <c r="C200" s="317"/>
      <c r="D200" s="308"/>
      <c r="E200" s="308"/>
      <c r="F200" s="308" t="str">
        <f>"Designation : " &amp; '[3]Names of Bidder'!D17</f>
        <v xml:space="preserve">Designation : </v>
      </c>
      <c r="G200" s="314"/>
      <c r="H200" s="314"/>
      <c r="I200" s="314"/>
    </row>
    <row r="201" spans="1:9" ht="21.95" customHeight="1">
      <c r="A201" s="303"/>
      <c r="B201" s="314"/>
      <c r="C201" s="315"/>
      <c r="D201" s="315"/>
      <c r="E201" s="315"/>
      <c r="F201" s="314"/>
      <c r="G201" s="315"/>
      <c r="H201" s="315"/>
      <c r="I201" s="315"/>
    </row>
    <row r="202" spans="1:9" ht="21.95" customHeight="1">
      <c r="A202" s="303"/>
      <c r="B202" s="519" t="s">
        <v>301</v>
      </c>
      <c r="C202" s="519"/>
      <c r="D202" s="519"/>
      <c r="E202" s="519"/>
      <c r="F202" s="519" t="s">
        <v>301</v>
      </c>
      <c r="G202" s="519"/>
      <c r="H202" s="519"/>
      <c r="I202" s="519"/>
    </row>
    <row r="203" spans="1:9" ht="21.95" customHeight="1">
      <c r="A203" s="303"/>
      <c r="B203" s="308" t="s">
        <v>300</v>
      </c>
      <c r="C203" s="308"/>
      <c r="D203" s="308"/>
      <c r="E203" s="308"/>
      <c r="F203" s="308" t="s">
        <v>300</v>
      </c>
      <c r="G203" s="314"/>
      <c r="H203" s="314"/>
      <c r="I203" s="314"/>
    </row>
    <row r="204" spans="1:9" ht="21.95" customHeight="1">
      <c r="A204" s="303"/>
      <c r="B204" s="308" t="s">
        <v>244</v>
      </c>
      <c r="C204" s="308"/>
      <c r="D204" s="308"/>
      <c r="E204" s="308"/>
      <c r="F204" s="308" t="s">
        <v>244</v>
      </c>
      <c r="G204" s="303"/>
      <c r="H204" s="303"/>
      <c r="I204" s="303"/>
    </row>
    <row r="205" spans="1:9" ht="21.95" customHeight="1">
      <c r="A205" s="303"/>
      <c r="B205" s="303"/>
      <c r="C205" s="303"/>
      <c r="D205" s="303"/>
      <c r="E205" s="303"/>
      <c r="F205" s="303"/>
      <c r="G205" s="303"/>
      <c r="H205" s="303"/>
      <c r="I205" s="303"/>
    </row>
    <row r="206" spans="1:9" ht="21.95" customHeight="1">
      <c r="A206" s="303"/>
      <c r="B206" s="519" t="s">
        <v>577</v>
      </c>
      <c r="C206" s="519"/>
      <c r="D206" s="519"/>
      <c r="E206" s="519"/>
      <c r="F206" s="519" t="s">
        <v>577</v>
      </c>
      <c r="G206" s="519"/>
      <c r="H206" s="519"/>
      <c r="I206" s="519"/>
    </row>
    <row r="207" spans="1:9" ht="21.95" customHeight="1">
      <c r="A207" s="303"/>
      <c r="B207" s="308" t="s">
        <v>300</v>
      </c>
      <c r="C207" s="308"/>
      <c r="D207" s="308"/>
      <c r="E207" s="308"/>
      <c r="F207" s="308" t="s">
        <v>300</v>
      </c>
      <c r="G207" s="314"/>
      <c r="H207" s="314"/>
      <c r="I207" s="314"/>
    </row>
    <row r="208" spans="1:9" ht="21.95" customHeight="1">
      <c r="A208" s="303"/>
      <c r="B208" s="308" t="s">
        <v>244</v>
      </c>
      <c r="C208" s="308"/>
      <c r="D208" s="308"/>
      <c r="E208" s="308"/>
      <c r="F208" s="308" t="s">
        <v>244</v>
      </c>
      <c r="G208" s="303"/>
      <c r="H208" s="303"/>
      <c r="I208" s="303"/>
    </row>
    <row r="209" spans="1:9" ht="21.95" customHeight="1">
      <c r="A209" s="303"/>
      <c r="B209" s="308"/>
      <c r="C209" s="308"/>
      <c r="D209" s="308"/>
      <c r="E209" s="308"/>
      <c r="F209" s="308"/>
      <c r="G209" s="303"/>
      <c r="H209" s="303"/>
      <c r="I209" s="303"/>
    </row>
    <row r="210" spans="1:9" ht="21.95" customHeight="1">
      <c r="A210" s="303"/>
      <c r="B210" s="308"/>
      <c r="C210" s="308"/>
      <c r="D210" s="308"/>
      <c r="E210" s="308"/>
      <c r="F210" s="308"/>
      <c r="G210" s="303"/>
      <c r="H210" s="303"/>
      <c r="I210" s="303"/>
    </row>
    <row r="211" spans="1:9" ht="21.95" customHeight="1">
      <c r="A211" s="303"/>
      <c r="B211" s="308"/>
      <c r="C211" s="308"/>
      <c r="D211" s="308"/>
      <c r="E211" s="308"/>
      <c r="F211" s="308"/>
      <c r="G211" s="303"/>
      <c r="H211" s="303"/>
      <c r="I211" s="303"/>
    </row>
    <row r="212" spans="1:9" ht="21.95" customHeight="1">
      <c r="A212" s="303"/>
      <c r="B212" s="308"/>
      <c r="C212" s="308"/>
      <c r="D212" s="308"/>
      <c r="E212" s="308"/>
      <c r="F212" s="308"/>
      <c r="G212" s="303"/>
      <c r="H212" s="303"/>
      <c r="I212" s="303"/>
    </row>
    <row r="213" spans="1:9" ht="21.95" customHeight="1">
      <c r="A213" s="303"/>
      <c r="B213" s="308"/>
      <c r="C213" s="308"/>
      <c r="D213" s="308"/>
      <c r="E213" s="308"/>
      <c r="F213" s="308"/>
      <c r="G213" s="303"/>
      <c r="H213" s="303"/>
      <c r="I213" s="303"/>
    </row>
    <row r="214" spans="1:9" ht="21.95" customHeight="1">
      <c r="A214" s="303"/>
      <c r="B214" s="308"/>
      <c r="C214" s="308"/>
      <c r="D214" s="308"/>
      <c r="E214" s="308"/>
      <c r="F214" s="308"/>
      <c r="G214" s="303"/>
      <c r="H214" s="303"/>
      <c r="I214" s="303"/>
    </row>
    <row r="215" spans="1:9" ht="21.95" customHeight="1">
      <c r="A215" s="303"/>
      <c r="B215" s="308"/>
      <c r="C215" s="308"/>
      <c r="D215" s="308"/>
      <c r="E215" s="308"/>
      <c r="F215" s="308"/>
      <c r="G215" s="303"/>
      <c r="H215" s="303"/>
      <c r="I215" s="303"/>
    </row>
    <row r="216" spans="1:9" ht="15.75">
      <c r="A216" s="303"/>
      <c r="B216" s="308"/>
      <c r="C216" s="308"/>
      <c r="D216" s="308"/>
      <c r="E216" s="308"/>
      <c r="F216" s="308"/>
      <c r="G216" s="303"/>
      <c r="H216" s="303"/>
      <c r="I216" s="303"/>
    </row>
    <row r="217" spans="1:9" ht="15.75">
      <c r="A217" s="303"/>
      <c r="B217" s="308"/>
      <c r="C217" s="308"/>
      <c r="D217" s="308"/>
      <c r="E217" s="308"/>
      <c r="F217" s="308"/>
      <c r="G217" s="303"/>
      <c r="H217" s="303"/>
      <c r="I217" s="303"/>
    </row>
    <row r="218" spans="1:9" ht="15.75">
      <c r="A218" s="318"/>
      <c r="B218" s="318"/>
      <c r="C218" s="318"/>
      <c r="D218" s="318"/>
      <c r="E218" s="318"/>
      <c r="F218" s="318"/>
      <c r="G218" s="318"/>
      <c r="H218" s="318"/>
      <c r="I218" s="318"/>
    </row>
    <row r="219" spans="1:9" ht="24.75" customHeight="1">
      <c r="A219" s="308" t="s">
        <v>341</v>
      </c>
      <c r="B219" s="308"/>
      <c r="C219" s="308"/>
      <c r="D219" s="308"/>
      <c r="E219" s="308"/>
      <c r="F219" s="308"/>
      <c r="G219" s="308"/>
      <c r="H219" s="308"/>
      <c r="I219" s="309" t="s">
        <v>302</v>
      </c>
    </row>
    <row r="220" spans="1:9" ht="15.75">
      <c r="A220" s="303"/>
      <c r="B220" s="303"/>
      <c r="C220" s="303"/>
      <c r="D220" s="303"/>
      <c r="E220" s="303"/>
      <c r="F220" s="303"/>
      <c r="G220" s="303"/>
      <c r="H220" s="303"/>
      <c r="I220" s="303"/>
    </row>
    <row r="221" spans="1:9" ht="15.75">
      <c r="A221" s="303"/>
      <c r="B221" s="303"/>
      <c r="C221" s="303"/>
      <c r="D221" s="303"/>
      <c r="E221" s="303"/>
      <c r="F221" s="303"/>
      <c r="G221" s="303"/>
      <c r="H221" s="303"/>
      <c r="I221" s="303"/>
    </row>
    <row r="222" spans="1:9" ht="15.75">
      <c r="A222" s="303"/>
      <c r="B222" s="303"/>
      <c r="C222" s="303"/>
      <c r="D222" s="303"/>
      <c r="E222" s="303"/>
      <c r="F222" s="303"/>
      <c r="G222" s="303"/>
      <c r="H222" s="303"/>
      <c r="I222" s="303"/>
    </row>
    <row r="223" spans="1:9" ht="15.75">
      <c r="A223" s="303"/>
      <c r="B223" s="303"/>
      <c r="C223" s="303"/>
      <c r="D223" s="303"/>
      <c r="E223" s="303"/>
      <c r="F223" s="303"/>
      <c r="G223" s="303"/>
      <c r="H223" s="303"/>
      <c r="I223" s="303"/>
    </row>
    <row r="224" spans="1:9" ht="15.75">
      <c r="A224" s="303"/>
      <c r="B224" s="303"/>
      <c r="C224" s="303"/>
      <c r="D224" s="303"/>
      <c r="E224" s="303"/>
      <c r="F224" s="303"/>
      <c r="G224" s="303"/>
      <c r="H224" s="303"/>
      <c r="I224" s="303"/>
    </row>
    <row r="225" spans="1:9" ht="15.75">
      <c r="A225" s="303"/>
      <c r="B225" s="303"/>
      <c r="C225" s="303"/>
      <c r="D225" s="303"/>
      <c r="E225" s="303"/>
      <c r="F225" s="303"/>
      <c r="G225" s="303"/>
      <c r="H225" s="303"/>
      <c r="I225" s="303"/>
    </row>
    <row r="226" spans="1:9" ht="15.75">
      <c r="A226" s="303"/>
      <c r="B226" s="303"/>
      <c r="C226" s="303"/>
      <c r="D226" s="303"/>
      <c r="E226" s="303"/>
      <c r="F226" s="303"/>
      <c r="G226" s="303"/>
      <c r="H226" s="303"/>
      <c r="I226" s="303"/>
    </row>
    <row r="227" spans="1:9" ht="15.75">
      <c r="A227" s="303"/>
      <c r="B227" s="303"/>
      <c r="C227" s="303"/>
      <c r="D227" s="303"/>
      <c r="E227" s="303"/>
      <c r="F227" s="303"/>
      <c r="G227" s="303"/>
      <c r="H227" s="303"/>
      <c r="I227" s="303"/>
    </row>
    <row r="228" spans="1:9" ht="15.75">
      <c r="A228" s="303"/>
      <c r="B228" s="303"/>
      <c r="C228" s="303"/>
      <c r="D228" s="303"/>
      <c r="E228" s="303"/>
      <c r="F228" s="303"/>
      <c r="G228" s="303"/>
      <c r="H228" s="303"/>
      <c r="I228" s="303"/>
    </row>
    <row r="229" spans="1:9" ht="15.75">
      <c r="A229" s="303"/>
      <c r="B229" s="303"/>
      <c r="C229" s="303"/>
      <c r="D229" s="303"/>
      <c r="E229" s="303"/>
      <c r="F229" s="303"/>
      <c r="G229" s="303"/>
      <c r="H229" s="303"/>
      <c r="I229" s="303"/>
    </row>
    <row r="230" spans="1:9" ht="15.75">
      <c r="A230" s="303"/>
      <c r="B230" s="303"/>
      <c r="C230" s="303"/>
      <c r="D230" s="303"/>
      <c r="E230" s="303"/>
      <c r="F230" s="303"/>
      <c r="G230" s="303"/>
      <c r="H230" s="303"/>
      <c r="I230" s="303"/>
    </row>
  </sheetData>
  <sheetProtection sheet="1" formatColumns="0" formatRows="0" selectLockedCells="1"/>
  <mergeCells count="118">
    <mergeCell ref="A44:I44"/>
    <mergeCell ref="A45:I45"/>
    <mergeCell ref="A46:I46"/>
    <mergeCell ref="A35:I35"/>
    <mergeCell ref="A36:I36"/>
    <mergeCell ref="A37:I37"/>
    <mergeCell ref="A38:I38"/>
    <mergeCell ref="A39:I39"/>
    <mergeCell ref="A40:I40"/>
    <mergeCell ref="A1:I1"/>
    <mergeCell ref="B2:I2"/>
    <mergeCell ref="B3:I3"/>
    <mergeCell ref="B4:I4"/>
    <mergeCell ref="B5:I5"/>
    <mergeCell ref="B6:I6"/>
    <mergeCell ref="A41:I41"/>
    <mergeCell ref="A42:I42"/>
    <mergeCell ref="A43:I43"/>
    <mergeCell ref="A57:I57"/>
    <mergeCell ref="A59:I59"/>
    <mergeCell ref="A61:I61"/>
    <mergeCell ref="B63:I63"/>
    <mergeCell ref="C65:I65"/>
    <mergeCell ref="A47:I47"/>
    <mergeCell ref="A48:I48"/>
    <mergeCell ref="A49:I49"/>
    <mergeCell ref="A52:D52"/>
    <mergeCell ref="E52:I52"/>
    <mergeCell ref="A53:D53"/>
    <mergeCell ref="E53:I53"/>
    <mergeCell ref="A55:I55"/>
    <mergeCell ref="A78:D78"/>
    <mergeCell ref="E78:I78"/>
    <mergeCell ref="C80:I80"/>
    <mergeCell ref="C82:I82"/>
    <mergeCell ref="C84:I84"/>
    <mergeCell ref="C86:I86"/>
    <mergeCell ref="C67:I67"/>
    <mergeCell ref="C69:I69"/>
    <mergeCell ref="B71:I71"/>
    <mergeCell ref="A73:I73"/>
    <mergeCell ref="B75:I75"/>
    <mergeCell ref="A77:D77"/>
    <mergeCell ref="E77:I77"/>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54:I154"/>
    <mergeCell ref="A157:D157"/>
    <mergeCell ref="E157:I157"/>
    <mergeCell ref="A158:D158"/>
    <mergeCell ref="E158:I158"/>
    <mergeCell ref="B146:I146"/>
    <mergeCell ref="B147:I147"/>
    <mergeCell ref="B148:I148"/>
    <mergeCell ref="B150:I150"/>
    <mergeCell ref="B151:I151"/>
    <mergeCell ref="B152:I152"/>
    <mergeCell ref="B160:I160"/>
    <mergeCell ref="B172:I172"/>
    <mergeCell ref="B174:I174"/>
    <mergeCell ref="B176:I176"/>
    <mergeCell ref="B178:I178"/>
    <mergeCell ref="B182:I182"/>
    <mergeCell ref="B190:I190"/>
    <mergeCell ref="B196:E196"/>
    <mergeCell ref="F196:I196"/>
    <mergeCell ref="B162:I162"/>
    <mergeCell ref="B164:I164"/>
    <mergeCell ref="A166:I166"/>
    <mergeCell ref="A168:I168"/>
    <mergeCell ref="A170:I170"/>
    <mergeCell ref="B202:E202"/>
    <mergeCell ref="F202:I202"/>
    <mergeCell ref="B206:E206"/>
    <mergeCell ref="F206:I206"/>
    <mergeCell ref="A185:D185"/>
    <mergeCell ref="E185:I185"/>
    <mergeCell ref="B188:I188"/>
    <mergeCell ref="B194:E194"/>
    <mergeCell ref="F194:I194"/>
    <mergeCell ref="A186:D186"/>
    <mergeCell ref="E186:I186"/>
  </mergeCells>
  <printOptions horizontalCentered="1"/>
  <pageMargins left="0.75" right="0.75" top="0.68" bottom="0.19" header="0.5" footer="0.15"/>
  <pageSetup paperSize="9" scale="99" orientation="portrait" r:id="rId1"/>
  <headerFooter alignWithMargins="0"/>
  <rowBreaks count="4" manualBreakCount="4">
    <brk id="54"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K30"/>
  <sheetViews>
    <sheetView showGridLines="0" view="pageBreakPreview" topLeftCell="A25" zoomScaleSheetLayoutView="100" workbookViewId="0">
      <selection activeCell="F18" sqref="F18"/>
    </sheetView>
  </sheetViews>
  <sheetFormatPr defaultColWidth="9.140625" defaultRowHeight="16.5"/>
  <cols>
    <col min="1" max="1" width="12.140625" style="12" customWidth="1"/>
    <col min="2" max="2" width="22.7109375" style="12" customWidth="1"/>
    <col min="3" max="4" width="15.7109375" style="12" customWidth="1"/>
    <col min="5" max="5" width="16" style="12" customWidth="1"/>
    <col min="6" max="6" width="22.7109375" style="12" customWidth="1"/>
    <col min="7" max="8" width="9.140625" style="13"/>
    <col min="9" max="9" width="14.7109375" style="13" customWidth="1"/>
    <col min="10" max="10" width="16.140625" style="13" customWidth="1"/>
    <col min="11" max="16384" width="9.140625" style="13"/>
  </cols>
  <sheetData>
    <row r="1" spans="1:11">
      <c r="A1" s="93" t="str">
        <f>'Attach 3(JV)'!A1</f>
        <v>Tender Enquiry No. : ODP/BB/C&amp;M-4046/LTE-67/Rfx- 5006005958/24-25</v>
      </c>
      <c r="B1" s="121"/>
      <c r="C1" s="121"/>
      <c r="D1" s="121"/>
      <c r="E1" s="121"/>
      <c r="F1" s="94" t="str">
        <f>"Attachment- 12 "</f>
        <v xml:space="preserve">Attachment- 12 </v>
      </c>
      <c r="K1" s="234" t="str">
        <f>Basic!B5</f>
        <v>Sixty (60) Days</v>
      </c>
    </row>
    <row r="3" spans="1:11" ht="53.25" customHeight="1">
      <c r="A3" s="367" t="str">
        <f>'Attach 3(JV)'!A3</f>
        <v>Supply of Medical Equipment/Instruments for BBMCH, DSSO, CDM &amp; PHO Bolangir, CHC, Kantabanji and SDH, Titilagarh of Bolangir district (under POWERGRID CSR Budget)</v>
      </c>
      <c r="B3" s="367"/>
      <c r="C3" s="367"/>
      <c r="D3" s="367"/>
      <c r="E3" s="367"/>
      <c r="F3" s="367"/>
      <c r="G3" s="155"/>
    </row>
    <row r="4" spans="1:11" ht="20.100000000000001" customHeight="1">
      <c r="A4" s="368" t="s">
        <v>322</v>
      </c>
      <c r="B4" s="368"/>
      <c r="C4" s="368"/>
      <c r="D4" s="368"/>
      <c r="E4" s="368"/>
      <c r="F4" s="368"/>
      <c r="G4" s="149"/>
      <c r="H4" s="150"/>
    </row>
    <row r="5" spans="1:11" ht="19.5" customHeight="1">
      <c r="A5" s="368" t="s">
        <v>497</v>
      </c>
      <c r="B5" s="368"/>
      <c r="C5" s="368"/>
      <c r="D5" s="368"/>
      <c r="E5" s="368"/>
      <c r="F5" s="368"/>
      <c r="G5" s="149"/>
      <c r="H5" s="150"/>
    </row>
    <row r="6" spans="1:11" ht="20.100000000000001" customHeight="1">
      <c r="A6" s="84" t="str">
        <f>'Attach 3(JV)'!A7</f>
        <v>Bidder’s Name and Address (Bidder) :</v>
      </c>
      <c r="E6" s="95" t="str">
        <f>'Attach 3(JV)'!E7</f>
        <v>To :</v>
      </c>
      <c r="G6" s="149"/>
      <c r="H6" s="150"/>
    </row>
    <row r="7" spans="1:11" ht="26.25" customHeight="1">
      <c r="A7" s="371" t="e">
        <f>'Attach 3(JV)'!#REF!</f>
        <v>#REF!</v>
      </c>
      <c r="B7" s="371"/>
      <c r="C7" s="371"/>
      <c r="D7" s="123"/>
      <c r="E7" s="13"/>
      <c r="G7" s="149"/>
      <c r="H7" s="150"/>
    </row>
    <row r="8" spans="1:11" ht="18" customHeight="1">
      <c r="A8" s="371"/>
      <c r="B8" s="371"/>
      <c r="C8" s="371"/>
      <c r="D8" s="123"/>
      <c r="E8" s="156" t="str">
        <f>'Attach 3(JV)'!E8</f>
        <v>Sr. GM(C&amp;M)</v>
      </c>
      <c r="G8" s="149"/>
      <c r="H8" s="150"/>
    </row>
    <row r="9" spans="1:11" ht="20.100000000000001" customHeight="1">
      <c r="A9" s="36" t="s">
        <v>315</v>
      </c>
      <c r="B9" s="369" t="str">
        <f>'Attach 3(JV)'!B9</f>
        <v/>
      </c>
      <c r="C9" s="369"/>
      <c r="D9" s="124"/>
      <c r="E9" s="156" t="str">
        <f>'Attach 3(JV)'!E9</f>
        <v xml:space="preserve">POWER GRID CORPORATION OF INDIA LIMITED, </v>
      </c>
      <c r="G9" s="149"/>
      <c r="H9" s="150"/>
    </row>
    <row r="10" spans="1:11" ht="20.100000000000001" customHeight="1">
      <c r="A10" s="36" t="s">
        <v>316</v>
      </c>
      <c r="B10" s="369" t="str">
        <f>'Attach 3(JV)'!B10</f>
        <v/>
      </c>
      <c r="C10" s="369"/>
      <c r="D10" s="124"/>
      <c r="E10" s="156" t="str">
        <f>'Attach 3(JV)'!E10</f>
        <v>ODISHA PROJECTS</v>
      </c>
      <c r="G10" s="149"/>
      <c r="H10" s="150"/>
    </row>
    <row r="11" spans="1:11" ht="20.100000000000001" customHeight="1">
      <c r="B11" s="369" t="str">
        <f>'Attach 3(JV)'!B11</f>
        <v/>
      </c>
      <c r="C11" s="369"/>
      <c r="D11" s="124"/>
      <c r="E11" s="156" t="str">
        <f>'Attach 3(JV)'!E11</f>
        <v>PLOT NO.-4, UNIT-41, NILADRI VIHAR</v>
      </c>
    </row>
    <row r="12" spans="1:11" ht="20.100000000000001" customHeight="1">
      <c r="A12" s="16"/>
      <c r="B12" s="369" t="str">
        <f>'Attach 3(JV)'!B12</f>
        <v/>
      </c>
      <c r="C12" s="542"/>
      <c r="D12" s="176"/>
      <c r="E12" s="156"/>
    </row>
    <row r="13" spans="1:11" ht="20.100000000000001" customHeight="1">
      <c r="A13" s="12" t="s">
        <v>313</v>
      </c>
    </row>
    <row r="14" spans="1:11" ht="9.9499999999999993" customHeight="1">
      <c r="A14" s="16"/>
    </row>
    <row r="15" spans="1:11" ht="62.25" customHeight="1">
      <c r="A15" s="51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Supply of Medical Equipment/Instruments for BBMCH, DSSO, CDM &amp; PHO Bolangir, CHC, Kantabanji and SDH, Titilagarh of Bolangir district (under POWERGRID CSR Budget)The necessary documentary evidence are enclosed : </v>
      </c>
      <c r="B15" s="516"/>
      <c r="C15" s="516"/>
      <c r="D15" s="516"/>
      <c r="E15" s="516"/>
      <c r="F15" s="516"/>
      <c r="G15" s="69"/>
    </row>
    <row r="16" spans="1:11" ht="54.75" customHeight="1">
      <c r="A16" s="160" t="s">
        <v>314</v>
      </c>
      <c r="B16" s="160" t="s">
        <v>414</v>
      </c>
      <c r="C16" s="479" t="s">
        <v>323</v>
      </c>
      <c r="D16" s="541"/>
      <c r="E16" s="480"/>
      <c r="F16" s="160" t="s">
        <v>421</v>
      </c>
    </row>
    <row r="17" spans="1:6" ht="22.5" customHeight="1">
      <c r="A17" s="160">
        <v>1</v>
      </c>
      <c r="B17" s="170" t="s">
        <v>238</v>
      </c>
      <c r="C17" s="171"/>
      <c r="D17" s="171"/>
      <c r="E17" s="171"/>
      <c r="F17" s="172"/>
    </row>
    <row r="18" spans="1:6" ht="85.5" customHeight="1">
      <c r="A18" s="90" t="s">
        <v>324</v>
      </c>
      <c r="B18" s="89" t="s">
        <v>423</v>
      </c>
      <c r="C18" s="488" t="s">
        <v>418</v>
      </c>
      <c r="D18" s="489"/>
      <c r="E18" s="490"/>
      <c r="F18" s="173"/>
    </row>
    <row r="19" spans="1:6" ht="53.25" customHeight="1">
      <c r="A19" s="90" t="s">
        <v>237</v>
      </c>
      <c r="B19" s="175" t="s">
        <v>424</v>
      </c>
      <c r="C19" s="488" t="s">
        <v>415</v>
      </c>
      <c r="D19" s="489"/>
      <c r="E19" s="490"/>
      <c r="F19" s="174"/>
    </row>
    <row r="20" spans="1:6" ht="86.25" customHeight="1">
      <c r="A20" s="164" t="s">
        <v>325</v>
      </c>
      <c r="B20" s="175" t="s">
        <v>426</v>
      </c>
      <c r="C20" s="546" t="s">
        <v>422</v>
      </c>
      <c r="D20" s="547"/>
      <c r="E20" s="548"/>
      <c r="F20" s="174"/>
    </row>
    <row r="21" spans="1:6" ht="15">
      <c r="A21" s="160">
        <v>2</v>
      </c>
      <c r="B21" s="170" t="s">
        <v>239</v>
      </c>
      <c r="C21" s="171"/>
      <c r="D21" s="171"/>
      <c r="E21" s="171"/>
      <c r="F21" s="172"/>
    </row>
    <row r="22" spans="1:6" ht="82.5" customHeight="1">
      <c r="A22" s="90" t="s">
        <v>324</v>
      </c>
      <c r="B22" s="89" t="s">
        <v>235</v>
      </c>
      <c r="C22" s="488" t="s">
        <v>416</v>
      </c>
      <c r="D22" s="489"/>
      <c r="E22" s="490"/>
      <c r="F22" s="173"/>
    </row>
    <row r="23" spans="1:6" ht="52.5" customHeight="1">
      <c r="A23" s="164" t="s">
        <v>237</v>
      </c>
      <c r="B23" s="175" t="s">
        <v>327</v>
      </c>
      <c r="C23" s="488" t="s">
        <v>417</v>
      </c>
      <c r="D23" s="489"/>
      <c r="E23" s="490"/>
      <c r="F23" s="174"/>
    </row>
    <row r="24" spans="1:6" ht="86.25" customHeight="1">
      <c r="A24" s="90" t="s">
        <v>325</v>
      </c>
      <c r="B24" s="89" t="s">
        <v>236</v>
      </c>
      <c r="C24" s="488" t="s">
        <v>419</v>
      </c>
      <c r="D24" s="489"/>
      <c r="E24" s="490"/>
      <c r="F24" s="173"/>
    </row>
    <row r="25" spans="1:6" ht="83.25" customHeight="1">
      <c r="A25" s="164" t="s">
        <v>326</v>
      </c>
      <c r="B25" s="175" t="s">
        <v>425</v>
      </c>
      <c r="C25" s="546" t="s">
        <v>420</v>
      </c>
      <c r="D25" s="547"/>
      <c r="E25" s="548"/>
      <c r="F25" s="174"/>
    </row>
    <row r="26" spans="1:6" ht="69" customHeight="1">
      <c r="A26" s="543" t="s">
        <v>427</v>
      </c>
      <c r="B26" s="544"/>
      <c r="C26" s="544"/>
      <c r="D26" s="544"/>
      <c r="E26" s="544"/>
      <c r="F26" s="545"/>
    </row>
    <row r="27" spans="1:6" ht="24" customHeight="1">
      <c r="C27" s="7"/>
      <c r="D27" s="7"/>
    </row>
    <row r="28" spans="1:6" ht="24" customHeight="1">
      <c r="A28" s="7" t="s">
        <v>245</v>
      </c>
      <c r="B28" s="157" t="str">
        <f>'Attach 3(JV)'!B24</f>
        <v/>
      </c>
      <c r="C28" s="13"/>
      <c r="D28" s="7" t="s">
        <v>243</v>
      </c>
      <c r="E28" s="7" t="str">
        <f>'Attach 3(JV)'!E24</f>
        <v/>
      </c>
    </row>
    <row r="29" spans="1:6" ht="24" customHeight="1">
      <c r="A29" s="7" t="s">
        <v>246</v>
      </c>
      <c r="B29" s="158" t="str">
        <f>'Attach 3(JV)'!B25</f>
        <v/>
      </c>
      <c r="C29" s="13"/>
      <c r="D29" s="7" t="s">
        <v>201</v>
      </c>
      <c r="E29" s="7" t="str">
        <f>'Attach 3(JV)'!E25</f>
        <v/>
      </c>
    </row>
    <row r="30" spans="1:6" ht="24" customHeight="1">
      <c r="A30" s="84"/>
      <c r="B30" s="84"/>
      <c r="C30" s="7"/>
      <c r="D30" s="7"/>
      <c r="E30" s="105"/>
      <c r="F30" s="84"/>
    </row>
  </sheetData>
  <sheetProtection password="DCD0" sheet="1" objects="1" scenarios="1" formatColumns="0" formatRows="0" selectLockedCells="1"/>
  <customSheetViews>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3"/>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5"/>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6"/>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7"/>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6"/>
      <headerFooter alignWithMargins="0">
        <oddFooter>&amp;R&amp;"Book Antiqua,Bold"&amp;8 Page &amp;P of &amp;N</oddFooter>
      </headerFooter>
    </customSheetView>
  </customSheetViews>
  <mergeCells count="18">
    <mergeCell ref="A26:F26"/>
    <mergeCell ref="C20:E20"/>
    <mergeCell ref="C22:E22"/>
    <mergeCell ref="C23:E23"/>
    <mergeCell ref="C24:E24"/>
    <mergeCell ref="C25:E25"/>
    <mergeCell ref="C16:E16"/>
    <mergeCell ref="C18:E18"/>
    <mergeCell ref="C19:E19"/>
    <mergeCell ref="B12:C12"/>
    <mergeCell ref="A3:F3"/>
    <mergeCell ref="A4:F4"/>
    <mergeCell ref="B10:C10"/>
    <mergeCell ref="B11:C11"/>
    <mergeCell ref="B9:C9"/>
    <mergeCell ref="A15:F15"/>
    <mergeCell ref="A7:C8"/>
    <mergeCell ref="A5:F5"/>
  </mergeCells>
  <phoneticPr fontId="6" type="noConversion"/>
  <conditionalFormatting sqref="A5:F5">
    <cfRule type="expression" dxfId="66" priority="2">
      <formula>$K$1&gt;12</formula>
    </cfRule>
  </conditionalFormatting>
  <conditionalFormatting sqref="A6:F29">
    <cfRule type="expression" dxfId="65"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9"/>
  </sheetPr>
  <dimension ref="A1:K38"/>
  <sheetViews>
    <sheetView showGridLines="0" view="pageBreakPreview" zoomScaleSheetLayoutView="100" workbookViewId="0">
      <selection activeCell="F11" sqref="F11"/>
    </sheetView>
  </sheetViews>
  <sheetFormatPr defaultColWidth="9.140625"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4.85546875" style="12" customWidth="1"/>
    <col min="7" max="7" width="18.42578125" style="12" customWidth="1"/>
    <col min="8" max="16384" width="9.140625" style="13"/>
  </cols>
  <sheetData>
    <row r="1" spans="1:11">
      <c r="A1" s="93" t="str">
        <f>'Attach 3(JV)'!A1</f>
        <v>Tender Enquiry No. : ODP/BB/C&amp;M-4046/LTE-67/Rfx- 5006005958/24-25</v>
      </c>
      <c r="B1" s="121"/>
      <c r="C1" s="121"/>
      <c r="D1" s="121"/>
      <c r="E1" s="121"/>
      <c r="F1" s="121"/>
      <c r="G1" s="94" t="str">
        <f>"Attachment-13 "</f>
        <v xml:space="preserve">Attachment-13 </v>
      </c>
    </row>
    <row r="3" spans="1:11" ht="45.75" customHeight="1">
      <c r="A3" s="367" t="str">
        <f>'Attach 3(JV)'!A3</f>
        <v>Supply of Medical Equipment/Instruments for BBMCH, DSSO, CDM &amp; PHO Bolangir, CHC, Kantabanji and SDH, Titilagarh of Bolangir district (under POWERGRID CSR Budget)</v>
      </c>
      <c r="B3" s="367"/>
      <c r="C3" s="367"/>
      <c r="D3" s="367"/>
      <c r="E3" s="367"/>
      <c r="F3" s="367"/>
      <c r="G3" s="367"/>
      <c r="H3" s="155"/>
      <c r="I3" s="154"/>
      <c r="J3" s="155"/>
    </row>
    <row r="4" spans="1:11" ht="20.100000000000001" customHeight="1">
      <c r="A4" s="368" t="s">
        <v>489</v>
      </c>
      <c r="B4" s="368"/>
      <c r="C4" s="368"/>
      <c r="D4" s="368"/>
      <c r="E4" s="368"/>
      <c r="F4" s="368"/>
      <c r="G4" s="368"/>
      <c r="H4" s="177"/>
      <c r="J4" s="149"/>
      <c r="K4" s="150"/>
    </row>
    <row r="5" spans="1:11" ht="20.100000000000001" customHeight="1">
      <c r="A5" s="16"/>
      <c r="J5" s="149"/>
      <c r="K5" s="150"/>
    </row>
    <row r="6" spans="1:11" ht="20.100000000000001" customHeight="1">
      <c r="A6" s="84" t="str">
        <f>'Attach 3(JV)'!A7</f>
        <v>Bidder’s Name and Address (Bidder) :</v>
      </c>
      <c r="E6" s="95" t="str">
        <f>'Attach 3(JV)'!E7</f>
        <v>To :</v>
      </c>
      <c r="G6" s="13"/>
      <c r="J6" s="149"/>
      <c r="K6" s="150"/>
    </row>
    <row r="7" spans="1:11" ht="24" customHeight="1">
      <c r="A7" s="371"/>
      <c r="B7" s="371"/>
      <c r="C7" s="371"/>
      <c r="D7" s="371"/>
      <c r="E7" s="13"/>
      <c r="G7" s="13"/>
      <c r="J7" s="149"/>
      <c r="K7" s="150"/>
    </row>
    <row r="8" spans="1:11" ht="18" customHeight="1">
      <c r="A8" s="371"/>
      <c r="B8" s="371"/>
      <c r="C8" s="371"/>
      <c r="D8" s="371"/>
      <c r="E8" s="156" t="str">
        <f>'Attach 3(JV)'!E8</f>
        <v>Sr. GM(C&amp;M)</v>
      </c>
      <c r="G8" s="13"/>
      <c r="J8" s="149"/>
      <c r="K8" s="150"/>
    </row>
    <row r="9" spans="1:11" ht="18" customHeight="1">
      <c r="A9" s="158"/>
      <c r="B9" s="158"/>
      <c r="C9" s="158"/>
      <c r="D9" s="158"/>
      <c r="E9" s="156" t="str">
        <f>'Attach 3(JV)'!E9</f>
        <v xml:space="preserve">POWER GRID CORPORATION OF INDIA LIMITED, </v>
      </c>
      <c r="G9" s="13"/>
      <c r="J9" s="149"/>
      <c r="K9" s="150"/>
    </row>
    <row r="10" spans="1:11" ht="20.100000000000001" customHeight="1">
      <c r="A10" s="36" t="s">
        <v>315</v>
      </c>
      <c r="B10" s="369" t="str">
        <f>'Attach 3(JV)'!B9</f>
        <v/>
      </c>
      <c r="C10" s="369"/>
      <c r="D10" s="369"/>
      <c r="E10" s="156" t="str">
        <f>'Attach 3(JV)'!E10</f>
        <v>ODISHA PROJECTS</v>
      </c>
      <c r="G10" s="13"/>
      <c r="J10" s="149"/>
      <c r="K10" s="150"/>
    </row>
    <row r="11" spans="1:11" ht="20.100000000000001" customHeight="1">
      <c r="A11" s="36" t="s">
        <v>316</v>
      </c>
      <c r="B11" s="369" t="str">
        <f>'Attach 3(JV)'!B10</f>
        <v/>
      </c>
      <c r="C11" s="369"/>
      <c r="D11" s="369"/>
      <c r="E11" s="156" t="str">
        <f>'Attach 3(JV)'!E11</f>
        <v>PLOT NO.-4, UNIT-41, NILADRI VIHAR</v>
      </c>
      <c r="G11" s="13"/>
      <c r="J11" s="149"/>
      <c r="K11" s="150"/>
    </row>
    <row r="12" spans="1:11" ht="20.100000000000001" customHeight="1">
      <c r="B12" s="369" t="str">
        <f>'Attach 3(JV)'!B11</f>
        <v/>
      </c>
      <c r="C12" s="369"/>
      <c r="D12" s="369"/>
      <c r="E12" s="156" t="str">
        <f>'Attach 3(JV)'!E12</f>
        <v>CHANDRASHEKHARPUR, BHUBANESWAR-751021</v>
      </c>
      <c r="G12" s="13"/>
      <c r="I12" s="178" t="s">
        <v>303</v>
      </c>
    </row>
    <row r="13" spans="1:11" ht="20.100000000000001" customHeight="1">
      <c r="A13" s="16"/>
      <c r="B13" s="369" t="str">
        <f>'Attach 3(JV)'!B12</f>
        <v/>
      </c>
      <c r="C13" s="369"/>
      <c r="D13" s="369"/>
      <c r="E13" s="13"/>
      <c r="G13" s="13"/>
    </row>
    <row r="14" spans="1:11" ht="20.100000000000001" customHeight="1">
      <c r="A14" s="16"/>
      <c r="B14" s="36"/>
      <c r="C14" s="36"/>
      <c r="D14" s="36"/>
      <c r="E14" s="36"/>
      <c r="F14" s="36"/>
      <c r="G14" s="13"/>
    </row>
    <row r="15" spans="1:11" ht="20.100000000000001" customHeight="1">
      <c r="A15" s="12" t="s">
        <v>313</v>
      </c>
    </row>
    <row r="16" spans="1:11" ht="14.25" customHeight="1">
      <c r="A16" s="16"/>
    </row>
    <row r="17" spans="1:11" s="12" customFormat="1" ht="57.75" customHeight="1">
      <c r="A17" s="445" t="s">
        <v>242</v>
      </c>
      <c r="B17" s="445"/>
      <c r="C17" s="445"/>
      <c r="D17" s="445"/>
      <c r="E17" s="445"/>
      <c r="F17" s="445"/>
      <c r="G17" s="445"/>
    </row>
    <row r="18" spans="1:11" s="12" customFormat="1" ht="59.25" customHeight="1">
      <c r="A18" s="445" t="s">
        <v>432</v>
      </c>
      <c r="B18" s="445"/>
      <c r="C18" s="445"/>
      <c r="D18" s="445"/>
      <c r="E18" s="445"/>
      <c r="F18" s="445"/>
      <c r="G18" s="445"/>
    </row>
    <row r="19" spans="1:11" s="12" customFormat="1" ht="44.25" customHeight="1">
      <c r="A19" s="445" t="s">
        <v>433</v>
      </c>
      <c r="B19" s="445"/>
      <c r="C19" s="445"/>
      <c r="D19" s="445"/>
      <c r="E19" s="445"/>
      <c r="F19" s="445"/>
      <c r="G19" s="445"/>
    </row>
    <row r="20" spans="1:11" s="12" customFormat="1" ht="60.75" customHeight="1">
      <c r="A20" s="445" t="s">
        <v>434</v>
      </c>
      <c r="B20" s="445"/>
      <c r="C20" s="445"/>
      <c r="D20" s="445"/>
      <c r="E20" s="445"/>
      <c r="F20" s="445"/>
      <c r="G20" s="445"/>
    </row>
    <row r="21" spans="1:11" s="12" customFormat="1" ht="87.75" customHeight="1">
      <c r="A21" s="445" t="s">
        <v>435</v>
      </c>
      <c r="B21" s="445"/>
      <c r="C21" s="445"/>
      <c r="D21" s="445"/>
      <c r="E21" s="445"/>
      <c r="F21" s="445"/>
      <c r="G21" s="445"/>
    </row>
    <row r="22" spans="1:11" ht="25.5" customHeight="1"/>
    <row r="23" spans="1:11" ht="33" customHeight="1">
      <c r="A23" s="7" t="s">
        <v>245</v>
      </c>
      <c r="B23" s="157" t="str">
        <f>'Attach 3(JV)'!B24</f>
        <v/>
      </c>
      <c r="C23" s="96"/>
      <c r="D23" s="13"/>
      <c r="E23" s="105" t="s">
        <v>243</v>
      </c>
      <c r="F23" s="158" t="str">
        <f>'Attach 3(JV)'!E24</f>
        <v/>
      </c>
      <c r="G23" s="13"/>
    </row>
    <row r="24" spans="1:11" ht="33" customHeight="1">
      <c r="A24" s="7" t="s">
        <v>246</v>
      </c>
      <c r="B24" s="158" t="str">
        <f>'Attach 3(JV)'!B25</f>
        <v/>
      </c>
      <c r="C24" s="96"/>
      <c r="D24" s="13"/>
      <c r="E24" s="105" t="s">
        <v>244</v>
      </c>
      <c r="F24" s="158" t="str">
        <f>'Attach 3(JV)'!E25</f>
        <v/>
      </c>
      <c r="G24" s="13"/>
    </row>
    <row r="25" spans="1:11" ht="33" customHeight="1">
      <c r="D25" s="105"/>
      <c r="E25" s="105"/>
      <c r="F25" s="105"/>
    </row>
    <row r="26" spans="1:11" ht="20.100000000000001" customHeight="1"/>
    <row r="27" spans="1:11" ht="20.100000000000001" customHeight="1">
      <c r="A27" s="96"/>
    </row>
    <row r="28" spans="1:11" ht="20.100000000000001" customHeight="1"/>
    <row r="29" spans="1:11" ht="20.100000000000001" customHeight="1"/>
    <row r="30" spans="1:11" ht="20.100000000000001" customHeight="1">
      <c r="A30" s="96"/>
    </row>
    <row r="31" spans="1:11" s="12" customFormat="1" ht="20.100000000000001" customHeight="1">
      <c r="H31" s="13"/>
      <c r="I31" s="13"/>
      <c r="J31" s="13"/>
      <c r="K31" s="13"/>
    </row>
    <row r="32" spans="1:11" s="12" customFormat="1" ht="20.100000000000001" customHeight="1">
      <c r="A32" s="96"/>
      <c r="H32" s="13"/>
      <c r="I32" s="13"/>
      <c r="J32" s="13"/>
      <c r="K32" s="13"/>
    </row>
    <row r="33" spans="1:11" s="12" customFormat="1" ht="20.100000000000001" customHeight="1">
      <c r="H33" s="13"/>
      <c r="I33" s="13"/>
      <c r="J33" s="13"/>
      <c r="K33" s="13"/>
    </row>
    <row r="34" spans="1:11" s="12" customFormat="1" ht="20.100000000000001" customHeight="1">
      <c r="A34" s="96"/>
      <c r="H34" s="13"/>
      <c r="I34" s="13"/>
      <c r="J34" s="13"/>
      <c r="K34" s="13"/>
    </row>
    <row r="35" spans="1:11" s="12" customFormat="1" ht="20.100000000000001" customHeight="1">
      <c r="H35" s="13"/>
      <c r="I35" s="13"/>
      <c r="J35" s="13"/>
      <c r="K35" s="13"/>
    </row>
    <row r="36" spans="1:11" s="12" customFormat="1" ht="20.100000000000001" customHeight="1">
      <c r="H36" s="13"/>
      <c r="I36" s="13"/>
      <c r="J36" s="13"/>
      <c r="K36" s="13"/>
    </row>
    <row r="37" spans="1:11" s="12" customFormat="1" ht="20.100000000000001" customHeight="1">
      <c r="H37" s="13"/>
      <c r="I37" s="13"/>
      <c r="J37" s="13"/>
      <c r="K37" s="13"/>
    </row>
    <row r="38" spans="1:11" s="12" customFormat="1" ht="20.100000000000001" customHeight="1">
      <c r="H38" s="13"/>
      <c r="I38" s="13"/>
      <c r="J38" s="13"/>
      <c r="K38" s="13"/>
    </row>
  </sheetData>
  <sheetProtection sheet="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66D8E-FFC3-4C87-86B7-9A187EA10733}">
  <sheetPr>
    <tabColor indexed="39"/>
  </sheetPr>
  <dimension ref="A1:K35"/>
  <sheetViews>
    <sheetView showGridLines="0" view="pageBreakPreview" zoomScaleSheetLayoutView="100" workbookViewId="0">
      <selection activeCell="D1" sqref="D1"/>
    </sheetView>
  </sheetViews>
  <sheetFormatPr defaultColWidth="9.140625" defaultRowHeight="16.5"/>
  <cols>
    <col min="1" max="1" width="12.140625" style="335" customWidth="1"/>
    <col min="2" max="2" width="20.5703125" style="335" customWidth="1"/>
    <col min="3" max="3" width="11.42578125" style="335" customWidth="1"/>
    <col min="4" max="4" width="15.42578125" style="335" customWidth="1"/>
    <col min="5" max="5" width="12.85546875" style="335" customWidth="1"/>
    <col min="6" max="6" width="14.85546875" style="335" customWidth="1"/>
    <col min="7" max="7" width="18.42578125" style="335" customWidth="1"/>
    <col min="8" max="16384" width="9.140625" style="305"/>
  </cols>
  <sheetData>
    <row r="1" spans="1:11">
      <c r="A1" s="328" t="str">
        <f>'Attach 3(JV)'!A1</f>
        <v>Tender Enquiry No. : ODP/BB/C&amp;M-4046/LTE-67/Rfx- 5006005958/24-25</v>
      </c>
      <c r="B1" s="329"/>
      <c r="C1" s="329"/>
      <c r="D1" s="329"/>
      <c r="E1" s="329"/>
      <c r="F1" s="329"/>
      <c r="G1" s="330" t="str">
        <f>"Attachment-13 "</f>
        <v xml:space="preserve">Attachment-13 </v>
      </c>
    </row>
    <row r="3" spans="1:11" ht="45.75" customHeight="1">
      <c r="A3" s="551" t="str">
        <f>'Attach 3(JV)'!A3</f>
        <v>Supply of Medical Equipment/Instruments for BBMCH, DSSO, CDM &amp; PHO Bolangir, CHC, Kantabanji and SDH, Titilagarh of Bolangir district (under POWERGRID CSR Budget)</v>
      </c>
      <c r="B3" s="551"/>
      <c r="C3" s="551"/>
      <c r="D3" s="551"/>
      <c r="E3" s="551"/>
      <c r="F3" s="551"/>
      <c r="G3" s="551"/>
      <c r="H3" s="331"/>
      <c r="I3" s="332"/>
      <c r="J3" s="331"/>
    </row>
    <row r="4" spans="1:11" ht="20.100000000000001" customHeight="1">
      <c r="A4" s="552" t="s">
        <v>489</v>
      </c>
      <c r="B4" s="552"/>
      <c r="C4" s="552"/>
      <c r="D4" s="552"/>
      <c r="E4" s="552"/>
      <c r="F4" s="552"/>
      <c r="G4" s="552"/>
      <c r="H4" s="333"/>
      <c r="J4" s="149"/>
      <c r="K4" s="150"/>
    </row>
    <row r="5" spans="1:11" ht="20.100000000000001" customHeight="1">
      <c r="A5" s="334"/>
      <c r="J5" s="149"/>
      <c r="K5" s="150"/>
    </row>
    <row r="6" spans="1:11" ht="20.100000000000001" customHeight="1">
      <c r="A6" s="336" t="str">
        <f>'Attach 3(JV)'!A7</f>
        <v>Bidder’s Name and Address (Bidder) :</v>
      </c>
      <c r="E6" s="95" t="str">
        <f>'Attach 3(JV)'!E7</f>
        <v>To :</v>
      </c>
      <c r="G6" s="305"/>
      <c r="J6" s="149"/>
      <c r="K6" s="150"/>
    </row>
    <row r="7" spans="1:11" ht="24" customHeight="1">
      <c r="A7" s="553"/>
      <c r="B7" s="553"/>
      <c r="C7" s="553"/>
      <c r="D7" s="553"/>
      <c r="E7" s="305"/>
      <c r="G7" s="305"/>
      <c r="J7" s="149"/>
      <c r="K7" s="150"/>
    </row>
    <row r="8" spans="1:11" ht="18" customHeight="1">
      <c r="A8" s="553"/>
      <c r="B8" s="553"/>
      <c r="C8" s="553"/>
      <c r="D8" s="553"/>
      <c r="E8" s="156" t="str">
        <f>'[4]Attach 3(JV)'!E8</f>
        <v>Sr. GM(C&amp;M)</v>
      </c>
      <c r="G8" s="305"/>
      <c r="J8" s="149"/>
      <c r="K8" s="150"/>
    </row>
    <row r="9" spans="1:11" ht="18" customHeight="1">
      <c r="A9" s="337"/>
      <c r="B9" s="337"/>
      <c r="C9" s="337"/>
      <c r="D9" s="337"/>
      <c r="E9" s="156" t="str">
        <f>'[4]Attach 3(JV)'!E9</f>
        <v xml:space="preserve">POWER GRID CORPORATION OF INDIA LIMITED, </v>
      </c>
      <c r="G9" s="305"/>
      <c r="J9" s="149"/>
      <c r="K9" s="150"/>
    </row>
    <row r="10" spans="1:11" ht="20.100000000000001" customHeight="1">
      <c r="A10" s="36" t="s">
        <v>315</v>
      </c>
      <c r="B10" s="369" t="str">
        <f>'[4]Attach 3(JV)'!B9</f>
        <v/>
      </c>
      <c r="C10" s="369"/>
      <c r="D10" s="369"/>
      <c r="E10" s="156" t="str">
        <f>'[4]Attach 3(JV)'!E10</f>
        <v>ODISHA PROJECTS</v>
      </c>
      <c r="G10" s="305"/>
      <c r="J10" s="149"/>
      <c r="K10" s="150"/>
    </row>
    <row r="11" spans="1:11" ht="20.100000000000001" customHeight="1">
      <c r="A11" s="36" t="s">
        <v>316</v>
      </c>
      <c r="B11" s="369" t="str">
        <f>'[4]Attach 3(JV)'!B10</f>
        <v/>
      </c>
      <c r="C11" s="369"/>
      <c r="D11" s="369"/>
      <c r="E11" s="156" t="str">
        <f>'[4]Attach 3(JV)'!E11</f>
        <v>PLOT NO.-4, UNIT-41, NILADRI VIHAR</v>
      </c>
      <c r="G11" s="305"/>
      <c r="J11" s="149"/>
      <c r="K11" s="150"/>
    </row>
    <row r="12" spans="1:11" ht="20.100000000000001" customHeight="1">
      <c r="B12" s="369" t="str">
        <f>'[4]Attach 3(JV)'!B11</f>
        <v/>
      </c>
      <c r="C12" s="369"/>
      <c r="D12" s="369"/>
      <c r="E12" s="156" t="str">
        <f>'[4]Attach 3(JV)'!E12</f>
        <v>CHANDRASHEKHARPUR, BHUBANESWAR-751021</v>
      </c>
      <c r="G12" s="305"/>
      <c r="I12" s="305" t="s">
        <v>303</v>
      </c>
    </row>
    <row r="13" spans="1:11" ht="20.100000000000001" customHeight="1">
      <c r="A13" s="334"/>
      <c r="B13" s="369" t="str">
        <f>'[4]Attach 3(JV)'!B12</f>
        <v/>
      </c>
      <c r="C13" s="369"/>
      <c r="D13" s="369"/>
      <c r="E13" s="305"/>
      <c r="G13" s="305"/>
    </row>
    <row r="14" spans="1:11" ht="20.100000000000001" customHeight="1">
      <c r="A14" s="334"/>
      <c r="B14" s="36"/>
      <c r="C14" s="36"/>
      <c r="D14" s="36"/>
      <c r="E14" s="36"/>
      <c r="F14" s="36"/>
      <c r="G14" s="305"/>
    </row>
    <row r="15" spans="1:11" ht="20.100000000000001" customHeight="1">
      <c r="A15" s="335" t="s">
        <v>313</v>
      </c>
    </row>
    <row r="16" spans="1:11" ht="14.25" customHeight="1">
      <c r="A16" s="334"/>
    </row>
    <row r="17" spans="1:11" s="335" customFormat="1" ht="57.75" customHeight="1">
      <c r="A17" s="549" t="s">
        <v>632</v>
      </c>
      <c r="B17" s="549"/>
      <c r="C17" s="549"/>
      <c r="D17" s="549"/>
      <c r="E17" s="549"/>
      <c r="F17" s="549"/>
      <c r="G17" s="549"/>
    </row>
    <row r="18" spans="1:11" s="335" customFormat="1" ht="59.25" customHeight="1">
      <c r="A18" s="550" t="s">
        <v>633</v>
      </c>
      <c r="B18" s="550"/>
      <c r="C18" s="550"/>
      <c r="D18" s="550"/>
      <c r="E18" s="550"/>
      <c r="F18" s="550"/>
      <c r="G18" s="550"/>
    </row>
    <row r="19" spans="1:11" ht="25.5" customHeight="1"/>
    <row r="20" spans="1:11" ht="33" customHeight="1">
      <c r="A20" s="338" t="s">
        <v>245</v>
      </c>
      <c r="B20" s="339" t="str">
        <f>'Attach 3(JV)'!B24</f>
        <v/>
      </c>
      <c r="C20" s="340"/>
      <c r="D20" s="305"/>
      <c r="E20" s="341" t="s">
        <v>243</v>
      </c>
      <c r="F20" s="337" t="str">
        <f>'Attach 3(JV)'!E24</f>
        <v/>
      </c>
      <c r="G20" s="305"/>
    </row>
    <row r="21" spans="1:11" ht="33" customHeight="1">
      <c r="A21" s="338" t="s">
        <v>246</v>
      </c>
      <c r="B21" s="337" t="str">
        <f>'Attach 3(JV)'!B25</f>
        <v/>
      </c>
      <c r="C21" s="340"/>
      <c r="D21" s="305"/>
      <c r="E21" s="341" t="s">
        <v>244</v>
      </c>
      <c r="F21" s="337" t="str">
        <f>'Attach 3(JV)'!E25</f>
        <v/>
      </c>
      <c r="G21" s="305"/>
    </row>
    <row r="22" spans="1:11" ht="33" customHeight="1">
      <c r="D22" s="341"/>
      <c r="E22" s="341"/>
      <c r="F22" s="341"/>
    </row>
    <row r="23" spans="1:11" ht="20.100000000000001" customHeight="1"/>
    <row r="24" spans="1:11" ht="20.100000000000001" customHeight="1">
      <c r="A24" s="340"/>
    </row>
    <row r="25" spans="1:11" ht="20.100000000000001" customHeight="1"/>
    <row r="26" spans="1:11" ht="20.100000000000001" customHeight="1"/>
    <row r="27" spans="1:11" ht="20.100000000000001" customHeight="1">
      <c r="A27" s="340"/>
    </row>
    <row r="28" spans="1:11" s="335" customFormat="1" ht="20.100000000000001" customHeight="1">
      <c r="H28" s="305"/>
      <c r="I28" s="305"/>
      <c r="J28" s="305"/>
      <c r="K28" s="305"/>
    </row>
    <row r="29" spans="1:11" s="335" customFormat="1" ht="20.100000000000001" customHeight="1">
      <c r="A29" s="340"/>
      <c r="H29" s="305"/>
      <c r="I29" s="305"/>
      <c r="J29" s="305"/>
      <c r="K29" s="305"/>
    </row>
    <row r="30" spans="1:11" s="335" customFormat="1" ht="20.100000000000001" customHeight="1">
      <c r="H30" s="305"/>
      <c r="I30" s="305"/>
      <c r="J30" s="305"/>
      <c r="K30" s="305"/>
    </row>
    <row r="31" spans="1:11" s="335" customFormat="1" ht="20.100000000000001" customHeight="1">
      <c r="A31" s="340"/>
      <c r="H31" s="305"/>
      <c r="I31" s="305"/>
      <c r="J31" s="305"/>
      <c r="K31" s="305"/>
    </row>
    <row r="32" spans="1:11" s="335" customFormat="1" ht="20.100000000000001" customHeight="1">
      <c r="H32" s="305"/>
      <c r="I32" s="305"/>
      <c r="J32" s="305"/>
      <c r="K32" s="305"/>
    </row>
    <row r="33" spans="8:11" s="335" customFormat="1" ht="20.100000000000001" customHeight="1">
      <c r="H33" s="305"/>
      <c r="I33" s="305"/>
      <c r="J33" s="305"/>
      <c r="K33" s="305"/>
    </row>
    <row r="34" spans="8:11" s="335" customFormat="1" ht="20.100000000000001" customHeight="1">
      <c r="H34" s="305"/>
      <c r="I34" s="305"/>
      <c r="J34" s="305"/>
      <c r="K34" s="305"/>
    </row>
    <row r="35" spans="8:11" s="335" customFormat="1" ht="20.100000000000001" customHeight="1">
      <c r="H35" s="305"/>
      <c r="I35" s="305"/>
      <c r="J35" s="305"/>
      <c r="K35" s="305"/>
    </row>
  </sheetData>
  <sheetProtection formatColumns="0" formatRows="0" selectLockedCells="1"/>
  <mergeCells count="9">
    <mergeCell ref="B13:D13"/>
    <mergeCell ref="A17:G17"/>
    <mergeCell ref="A18:G18"/>
    <mergeCell ref="A3:G3"/>
    <mergeCell ref="A4:G4"/>
    <mergeCell ref="A7:D8"/>
    <mergeCell ref="B10:D10"/>
    <mergeCell ref="B11:D11"/>
    <mergeCell ref="B12:D12"/>
  </mergeCells>
  <pageMargins left="0.75" right="0.63" top="0.57999999999999996" bottom="0.6" header="0.34" footer="0.35"/>
  <pageSetup scale="92" orientation="portrait" r:id="rId1"/>
  <headerFooter alignWithMargins="0">
    <oddFooter>&amp;R&amp;"Book Antiqua,Bold"&amp;8 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indexed="8"/>
  </sheetPr>
  <dimension ref="A1:D112"/>
  <sheetViews>
    <sheetView workbookViewId="0">
      <selection activeCell="A4" sqref="A4"/>
    </sheetView>
  </sheetViews>
  <sheetFormatPr defaultColWidth="9.140625" defaultRowHeight="12.75"/>
  <cols>
    <col min="1" max="1" width="13.28515625" style="55" customWidth="1"/>
    <col min="2" max="2" width="11.85546875" style="55" customWidth="1"/>
    <col min="3" max="16384" width="9.140625" style="55"/>
  </cols>
  <sheetData>
    <row r="1" spans="1:4" s="54" customFormat="1" ht="30" customHeight="1">
      <c r="A1" s="554" t="e">
        <f>'Bid Form 1st Envelope '!#REF!</f>
        <v>#REF!</v>
      </c>
      <c r="B1" s="554"/>
    </row>
    <row r="2" spans="1:4" s="54" customFormat="1" ht="30" customHeight="1"/>
    <row r="3" spans="1:4">
      <c r="A3" s="54"/>
    </row>
    <row r="4" spans="1:4">
      <c r="A4" s="62" t="e">
        <f>IF(OR((A1&gt;9999999999),(A1&lt;0)),"Invalid Entry - More than 1000 crore OR -ve value",IF(A1=0, "Rs. Zero Only ",+CONCATENATE("Rs. ", B11,D11,B10,D10,B9,D9,B8,D8,B7,D7,B6," Only")))</f>
        <v>#REF!</v>
      </c>
    </row>
    <row r="5" spans="1:4">
      <c r="A5" s="54"/>
    </row>
    <row r="6" spans="1:4">
      <c r="A6" s="63" t="e">
        <f>-INT(A1/100)*100+ROUND(A1,0)</f>
        <v>#REF!</v>
      </c>
      <c r="B6" s="55" t="e">
        <f t="shared" ref="B6:B11" si="0">IF(A6=0,"",LOOKUP(A6,$A$13:$A$112,$B$13:$B$112))</f>
        <v>#REF!</v>
      </c>
      <c r="D6" s="62"/>
    </row>
    <row r="7" spans="1:4">
      <c r="A7" s="63" t="e">
        <f>-INT(A1/1000)*10+INT(A1/100)</f>
        <v>#REF!</v>
      </c>
      <c r="B7" s="55" t="e">
        <f t="shared" si="0"/>
        <v>#REF!</v>
      </c>
      <c r="D7" s="62" t="e">
        <f>+IF(B7="",""," Hundred ")</f>
        <v>#REF!</v>
      </c>
    </row>
    <row r="8" spans="1:4">
      <c r="A8" s="63" t="e">
        <f>-INT(A1/100000)*100+INT(A1/1000)</f>
        <v>#REF!</v>
      </c>
      <c r="B8" s="55" t="e">
        <f t="shared" si="0"/>
        <v>#REF!</v>
      </c>
      <c r="D8" s="62" t="e">
        <f>IF((B8=""),IF(C8="",""," Thousand ")," Thousand ")</f>
        <v>#REF!</v>
      </c>
    </row>
    <row r="9" spans="1:4">
      <c r="A9" s="63" t="e">
        <f>-INT(A1/10000000)*100+INT(A1/100000)</f>
        <v>#REF!</v>
      </c>
      <c r="B9" s="55" t="e">
        <f t="shared" si="0"/>
        <v>#REF!</v>
      </c>
      <c r="D9" s="62" t="e">
        <f>IF((B9=""),IF(C9="",""," Lac ")," Lac ")</f>
        <v>#REF!</v>
      </c>
    </row>
    <row r="10" spans="1:4">
      <c r="A10" s="63" t="e">
        <f>-INT(A1/1000000000)*100+INT(A1/10000000)</f>
        <v>#REF!</v>
      </c>
      <c r="B10" s="64" t="e">
        <f t="shared" si="0"/>
        <v>#REF!</v>
      </c>
      <c r="D10" s="62" t="e">
        <f>IF((B10=""),IF(C10="",""," Crore ")," Crore ")</f>
        <v>#REF!</v>
      </c>
    </row>
    <row r="11" spans="1:4">
      <c r="A11" s="65" t="e">
        <f>-INT(A1/10000000000)*1000+INT(A1/1000000000)</f>
        <v>#REF!</v>
      </c>
      <c r="B11" s="64" t="e">
        <f t="shared" si="0"/>
        <v>#REF!</v>
      </c>
      <c r="D11" s="62" t="e">
        <f>IF((B11=""),IF(C11="",""," Hundred ")," Hundred ")</f>
        <v>#REF!</v>
      </c>
    </row>
    <row r="13" spans="1:4">
      <c r="A13" s="66">
        <v>1</v>
      </c>
      <c r="B13" s="67" t="s">
        <v>214</v>
      </c>
    </row>
    <row r="14" spans="1:4">
      <c r="A14" s="66">
        <v>2</v>
      </c>
      <c r="B14" s="67" t="s">
        <v>215</v>
      </c>
    </row>
    <row r="15" spans="1:4">
      <c r="A15" s="66">
        <v>3</v>
      </c>
      <c r="B15" s="67" t="s">
        <v>216</v>
      </c>
    </row>
    <row r="16" spans="1:4">
      <c r="A16" s="66">
        <v>4</v>
      </c>
      <c r="B16" s="67" t="s">
        <v>217</v>
      </c>
    </row>
    <row r="17" spans="1:2">
      <c r="A17" s="66">
        <v>5</v>
      </c>
      <c r="B17" s="67" t="s">
        <v>218</v>
      </c>
    </row>
    <row r="18" spans="1:2">
      <c r="A18" s="66">
        <v>6</v>
      </c>
      <c r="B18" s="67" t="s">
        <v>219</v>
      </c>
    </row>
    <row r="19" spans="1:2">
      <c r="A19" s="66">
        <v>7</v>
      </c>
      <c r="B19" s="67" t="s">
        <v>220</v>
      </c>
    </row>
    <row r="20" spans="1:2">
      <c r="A20" s="66">
        <v>8</v>
      </c>
      <c r="B20" s="67" t="s">
        <v>221</v>
      </c>
    </row>
    <row r="21" spans="1:2">
      <c r="A21" s="66">
        <v>9</v>
      </c>
      <c r="B21" s="67" t="s">
        <v>222</v>
      </c>
    </row>
    <row r="22" spans="1:2">
      <c r="A22" s="66">
        <v>10</v>
      </c>
      <c r="B22" s="67" t="s">
        <v>223</v>
      </c>
    </row>
    <row r="23" spans="1:2">
      <c r="A23" s="66">
        <v>11</v>
      </c>
      <c r="B23" s="67" t="s">
        <v>224</v>
      </c>
    </row>
    <row r="24" spans="1:2">
      <c r="A24" s="66">
        <v>12</v>
      </c>
      <c r="B24" s="67" t="s">
        <v>225</v>
      </c>
    </row>
    <row r="25" spans="1:2">
      <c r="A25" s="66">
        <v>13</v>
      </c>
      <c r="B25" s="67" t="s">
        <v>226</v>
      </c>
    </row>
    <row r="26" spans="1:2">
      <c r="A26" s="66">
        <v>14</v>
      </c>
      <c r="B26" s="67" t="s">
        <v>227</v>
      </c>
    </row>
    <row r="27" spans="1:2">
      <c r="A27" s="66">
        <v>15</v>
      </c>
      <c r="B27" s="67" t="s">
        <v>228</v>
      </c>
    </row>
    <row r="28" spans="1:2">
      <c r="A28" s="66">
        <v>16</v>
      </c>
      <c r="B28" s="67" t="s">
        <v>229</v>
      </c>
    </row>
    <row r="29" spans="1:2">
      <c r="A29" s="66">
        <v>17</v>
      </c>
      <c r="B29" s="67" t="s">
        <v>230</v>
      </c>
    </row>
    <row r="30" spans="1:2">
      <c r="A30" s="66">
        <v>18</v>
      </c>
      <c r="B30" s="67" t="s">
        <v>231</v>
      </c>
    </row>
    <row r="31" spans="1:2">
      <c r="A31" s="66">
        <v>19</v>
      </c>
      <c r="B31" s="67" t="s">
        <v>232</v>
      </c>
    </row>
    <row r="32" spans="1:2">
      <c r="A32" s="66">
        <v>20</v>
      </c>
      <c r="B32" s="67" t="s">
        <v>233</v>
      </c>
    </row>
    <row r="33" spans="1:2">
      <c r="A33" s="66">
        <v>21</v>
      </c>
      <c r="B33" s="67" t="s">
        <v>0</v>
      </c>
    </row>
    <row r="34" spans="1:2">
      <c r="A34" s="66">
        <v>22</v>
      </c>
      <c r="B34" s="67" t="s">
        <v>1</v>
      </c>
    </row>
    <row r="35" spans="1:2">
      <c r="A35" s="66">
        <v>23</v>
      </c>
      <c r="B35" s="67" t="s">
        <v>2</v>
      </c>
    </row>
    <row r="36" spans="1:2">
      <c r="A36" s="66">
        <v>24</v>
      </c>
      <c r="B36" s="67" t="s">
        <v>3</v>
      </c>
    </row>
    <row r="37" spans="1:2">
      <c r="A37" s="66">
        <v>25</v>
      </c>
      <c r="B37" s="67" t="s">
        <v>4</v>
      </c>
    </row>
    <row r="38" spans="1:2">
      <c r="A38" s="66">
        <v>26</v>
      </c>
      <c r="B38" s="67" t="s">
        <v>5</v>
      </c>
    </row>
    <row r="39" spans="1:2">
      <c r="A39" s="66">
        <v>27</v>
      </c>
      <c r="B39" s="67" t="s">
        <v>6</v>
      </c>
    </row>
    <row r="40" spans="1:2">
      <c r="A40" s="66">
        <v>28</v>
      </c>
      <c r="B40" s="67" t="s">
        <v>7</v>
      </c>
    </row>
    <row r="41" spans="1:2">
      <c r="A41" s="66">
        <v>29</v>
      </c>
      <c r="B41" s="67" t="s">
        <v>8</v>
      </c>
    </row>
    <row r="42" spans="1:2">
      <c r="A42" s="66">
        <v>30</v>
      </c>
      <c r="B42" s="67" t="s">
        <v>9</v>
      </c>
    </row>
    <row r="43" spans="1:2">
      <c r="A43" s="66">
        <v>31</v>
      </c>
      <c r="B43" s="67" t="s">
        <v>10</v>
      </c>
    </row>
    <row r="44" spans="1:2">
      <c r="A44" s="66">
        <v>32</v>
      </c>
      <c r="B44" s="67" t="s">
        <v>11</v>
      </c>
    </row>
    <row r="45" spans="1:2">
      <c r="A45" s="66">
        <v>33</v>
      </c>
      <c r="B45" s="67" t="s">
        <v>12</v>
      </c>
    </row>
    <row r="46" spans="1:2">
      <c r="A46" s="66">
        <v>34</v>
      </c>
      <c r="B46" s="67" t="s">
        <v>13</v>
      </c>
    </row>
    <row r="47" spans="1:2">
      <c r="A47" s="66">
        <v>35</v>
      </c>
      <c r="B47" s="67" t="s">
        <v>252</v>
      </c>
    </row>
    <row r="48" spans="1:2">
      <c r="A48" s="66">
        <v>36</v>
      </c>
      <c r="B48" s="67" t="s">
        <v>14</v>
      </c>
    </row>
    <row r="49" spans="1:2">
      <c r="A49" s="66">
        <v>37</v>
      </c>
      <c r="B49" s="67" t="s">
        <v>15</v>
      </c>
    </row>
    <row r="50" spans="1:2">
      <c r="A50" s="66">
        <v>38</v>
      </c>
      <c r="B50" s="67" t="s">
        <v>16</v>
      </c>
    </row>
    <row r="51" spans="1:2">
      <c r="A51" s="66">
        <v>39</v>
      </c>
      <c r="B51" s="67" t="s">
        <v>17</v>
      </c>
    </row>
    <row r="52" spans="1:2">
      <c r="A52" s="66">
        <v>40</v>
      </c>
      <c r="B52" s="67" t="s">
        <v>18</v>
      </c>
    </row>
    <row r="53" spans="1:2">
      <c r="A53" s="66">
        <v>41</v>
      </c>
      <c r="B53" s="67" t="s">
        <v>19</v>
      </c>
    </row>
    <row r="54" spans="1:2">
      <c r="A54" s="66">
        <v>42</v>
      </c>
      <c r="B54" s="67" t="s">
        <v>20</v>
      </c>
    </row>
    <row r="55" spans="1:2">
      <c r="A55" s="66">
        <v>43</v>
      </c>
      <c r="B55" s="67" t="s">
        <v>21</v>
      </c>
    </row>
    <row r="56" spans="1:2">
      <c r="A56" s="66">
        <v>44</v>
      </c>
      <c r="B56" s="67" t="s">
        <v>22</v>
      </c>
    </row>
    <row r="57" spans="1:2">
      <c r="A57" s="66">
        <v>45</v>
      </c>
      <c r="B57" s="67" t="s">
        <v>23</v>
      </c>
    </row>
    <row r="58" spans="1:2">
      <c r="A58" s="66">
        <v>46</v>
      </c>
      <c r="B58" s="67" t="s">
        <v>24</v>
      </c>
    </row>
    <row r="59" spans="1:2">
      <c r="A59" s="66">
        <v>47</v>
      </c>
      <c r="B59" s="67" t="s">
        <v>25</v>
      </c>
    </row>
    <row r="60" spans="1:2">
      <c r="A60" s="66">
        <v>48</v>
      </c>
      <c r="B60" s="67" t="s">
        <v>26</v>
      </c>
    </row>
    <row r="61" spans="1:2">
      <c r="A61" s="66">
        <v>49</v>
      </c>
      <c r="B61" s="67" t="s">
        <v>27</v>
      </c>
    </row>
    <row r="62" spans="1:2">
      <c r="A62" s="66">
        <v>50</v>
      </c>
      <c r="B62" s="67" t="s">
        <v>28</v>
      </c>
    </row>
    <row r="63" spans="1:2">
      <c r="A63" s="66">
        <v>51</v>
      </c>
      <c r="B63" s="67" t="s">
        <v>29</v>
      </c>
    </row>
    <row r="64" spans="1:2">
      <c r="A64" s="66">
        <v>52</v>
      </c>
      <c r="B64" s="67" t="s">
        <v>30</v>
      </c>
    </row>
    <row r="65" spans="1:2">
      <c r="A65" s="66">
        <v>53</v>
      </c>
      <c r="B65" s="67" t="s">
        <v>31</v>
      </c>
    </row>
    <row r="66" spans="1:2">
      <c r="A66" s="66">
        <v>54</v>
      </c>
      <c r="B66" s="67" t="s">
        <v>32</v>
      </c>
    </row>
    <row r="67" spans="1:2">
      <c r="A67" s="66">
        <v>55</v>
      </c>
      <c r="B67" s="67" t="s">
        <v>33</v>
      </c>
    </row>
    <row r="68" spans="1:2">
      <c r="A68" s="66">
        <v>56</v>
      </c>
      <c r="B68" s="67" t="s">
        <v>34</v>
      </c>
    </row>
    <row r="69" spans="1:2">
      <c r="A69" s="66">
        <v>57</v>
      </c>
      <c r="B69" s="67" t="s">
        <v>35</v>
      </c>
    </row>
    <row r="70" spans="1:2">
      <c r="A70" s="66">
        <v>58</v>
      </c>
      <c r="B70" s="67" t="s">
        <v>36</v>
      </c>
    </row>
    <row r="71" spans="1:2">
      <c r="A71" s="66">
        <v>59</v>
      </c>
      <c r="B71" s="67" t="s">
        <v>37</v>
      </c>
    </row>
    <row r="72" spans="1:2">
      <c r="A72" s="66">
        <v>60</v>
      </c>
      <c r="B72" s="67" t="s">
        <v>38</v>
      </c>
    </row>
    <row r="73" spans="1:2">
      <c r="A73" s="66">
        <v>61</v>
      </c>
      <c r="B73" s="67" t="s">
        <v>39</v>
      </c>
    </row>
    <row r="74" spans="1:2">
      <c r="A74" s="66">
        <v>62</v>
      </c>
      <c r="B74" s="67" t="s">
        <v>40</v>
      </c>
    </row>
    <row r="75" spans="1:2">
      <c r="A75" s="66">
        <v>63</v>
      </c>
      <c r="B75" s="67" t="s">
        <v>41</v>
      </c>
    </row>
    <row r="76" spans="1:2">
      <c r="A76" s="66">
        <v>64</v>
      </c>
      <c r="B76" s="67" t="s">
        <v>42</v>
      </c>
    </row>
    <row r="77" spans="1:2">
      <c r="A77" s="66">
        <v>65</v>
      </c>
      <c r="B77" s="67" t="s">
        <v>43</v>
      </c>
    </row>
    <row r="78" spans="1:2">
      <c r="A78" s="66">
        <v>66</v>
      </c>
      <c r="B78" s="67" t="s">
        <v>44</v>
      </c>
    </row>
    <row r="79" spans="1:2">
      <c r="A79" s="66">
        <v>67</v>
      </c>
      <c r="B79" s="67" t="s">
        <v>45</v>
      </c>
    </row>
    <row r="80" spans="1:2">
      <c r="A80" s="66">
        <v>68</v>
      </c>
      <c r="B80" s="67" t="s">
        <v>46</v>
      </c>
    </row>
    <row r="81" spans="1:2">
      <c r="A81" s="66">
        <v>69</v>
      </c>
      <c r="B81" s="67" t="s">
        <v>47</v>
      </c>
    </row>
    <row r="82" spans="1:2">
      <c r="A82" s="66">
        <v>70</v>
      </c>
      <c r="B82" s="67" t="s">
        <v>48</v>
      </c>
    </row>
    <row r="83" spans="1:2">
      <c r="A83" s="66">
        <v>71</v>
      </c>
      <c r="B83" s="67" t="s">
        <v>49</v>
      </c>
    </row>
    <row r="84" spans="1:2">
      <c r="A84" s="66">
        <v>72</v>
      </c>
      <c r="B84" s="67" t="s">
        <v>50</v>
      </c>
    </row>
    <row r="85" spans="1:2">
      <c r="A85" s="66">
        <v>73</v>
      </c>
      <c r="B85" s="67" t="s">
        <v>51</v>
      </c>
    </row>
    <row r="86" spans="1:2">
      <c r="A86" s="66">
        <v>74</v>
      </c>
      <c r="B86" s="67" t="s">
        <v>52</v>
      </c>
    </row>
    <row r="87" spans="1:2">
      <c r="A87" s="66">
        <v>75</v>
      </c>
      <c r="B87" s="67" t="s">
        <v>53</v>
      </c>
    </row>
    <row r="88" spans="1:2">
      <c r="A88" s="66">
        <v>76</v>
      </c>
      <c r="B88" s="67" t="s">
        <v>54</v>
      </c>
    </row>
    <row r="89" spans="1:2">
      <c r="A89" s="66">
        <v>77</v>
      </c>
      <c r="B89" s="67" t="s">
        <v>55</v>
      </c>
    </row>
    <row r="90" spans="1:2">
      <c r="A90" s="66">
        <v>78</v>
      </c>
      <c r="B90" s="67" t="s">
        <v>56</v>
      </c>
    </row>
    <row r="91" spans="1:2">
      <c r="A91" s="66">
        <v>79</v>
      </c>
      <c r="B91" s="67" t="s">
        <v>57</v>
      </c>
    </row>
    <row r="92" spans="1:2">
      <c r="A92" s="66">
        <v>80</v>
      </c>
      <c r="B92" s="67" t="s">
        <v>58</v>
      </c>
    </row>
    <row r="93" spans="1:2">
      <c r="A93" s="66">
        <v>81</v>
      </c>
      <c r="B93" s="67" t="s">
        <v>59</v>
      </c>
    </row>
    <row r="94" spans="1:2">
      <c r="A94" s="66">
        <v>82</v>
      </c>
      <c r="B94" s="67" t="s">
        <v>60</v>
      </c>
    </row>
    <row r="95" spans="1:2">
      <c r="A95" s="66">
        <v>83</v>
      </c>
      <c r="B95" s="67" t="s">
        <v>61</v>
      </c>
    </row>
    <row r="96" spans="1:2">
      <c r="A96" s="66">
        <v>84</v>
      </c>
      <c r="B96" s="67" t="s">
        <v>62</v>
      </c>
    </row>
    <row r="97" spans="1:2">
      <c r="A97" s="66">
        <v>85</v>
      </c>
      <c r="B97" s="67" t="s">
        <v>63</v>
      </c>
    </row>
    <row r="98" spans="1:2">
      <c r="A98" s="66">
        <v>86</v>
      </c>
      <c r="B98" s="67" t="s">
        <v>64</v>
      </c>
    </row>
    <row r="99" spans="1:2">
      <c r="A99" s="66">
        <v>87</v>
      </c>
      <c r="B99" s="67" t="s">
        <v>65</v>
      </c>
    </row>
    <row r="100" spans="1:2">
      <c r="A100" s="66">
        <v>88</v>
      </c>
      <c r="B100" s="67" t="s">
        <v>66</v>
      </c>
    </row>
    <row r="101" spans="1:2">
      <c r="A101" s="66">
        <v>89</v>
      </c>
      <c r="B101" s="67" t="s">
        <v>67</v>
      </c>
    </row>
    <row r="102" spans="1:2">
      <c r="A102" s="66">
        <v>90</v>
      </c>
      <c r="B102" s="67" t="s">
        <v>68</v>
      </c>
    </row>
    <row r="103" spans="1:2">
      <c r="A103" s="66">
        <v>91</v>
      </c>
      <c r="B103" s="67" t="s">
        <v>69</v>
      </c>
    </row>
    <row r="104" spans="1:2">
      <c r="A104" s="66">
        <v>92</v>
      </c>
      <c r="B104" s="67" t="s">
        <v>70</v>
      </c>
    </row>
    <row r="105" spans="1:2">
      <c r="A105" s="66">
        <v>93</v>
      </c>
      <c r="B105" s="67" t="s">
        <v>71</v>
      </c>
    </row>
    <row r="106" spans="1:2">
      <c r="A106" s="66">
        <v>94</v>
      </c>
      <c r="B106" s="67" t="s">
        <v>72</v>
      </c>
    </row>
    <row r="107" spans="1:2">
      <c r="A107" s="66">
        <v>95</v>
      </c>
      <c r="B107" s="67" t="s">
        <v>73</v>
      </c>
    </row>
    <row r="108" spans="1:2">
      <c r="A108" s="66">
        <v>96</v>
      </c>
      <c r="B108" s="67" t="s">
        <v>74</v>
      </c>
    </row>
    <row r="109" spans="1:2">
      <c r="A109" s="66">
        <v>97</v>
      </c>
      <c r="B109" s="67" t="s">
        <v>75</v>
      </c>
    </row>
    <row r="110" spans="1:2">
      <c r="A110" s="66">
        <v>98</v>
      </c>
      <c r="B110" s="67" t="s">
        <v>76</v>
      </c>
    </row>
    <row r="111" spans="1:2">
      <c r="A111" s="66">
        <v>99</v>
      </c>
      <c r="B111" s="67" t="s">
        <v>77</v>
      </c>
    </row>
    <row r="112" spans="1:2">
      <c r="A112" s="66">
        <v>100</v>
      </c>
      <c r="B112" s="67" t="s">
        <v>78</v>
      </c>
    </row>
  </sheetData>
  <sheetProtection password="8F0B" sheet="1" objects="1" scenarios="1" selectLockedCells="1" selectUnlockedCells="1"/>
  <customSheetViews>
    <customSheetView guid="{A08E51DD-4658-4F7E-89F2-BBC53006A525}" state="hidden">
      <selection activeCell="A4" sqref="A4"/>
      <pageMargins left="0.75" right="0.75" top="1" bottom="1" header="0.5" footer="0.5"/>
      <pageSetup orientation="portrait" r:id="rId1"/>
      <headerFooter alignWithMargins="0"/>
    </customSheetView>
    <customSheetView guid="{12029364-1C66-4A6C-902B-AEC081D9AD88}" state="hidden">
      <selection activeCell="A4" sqref="A4"/>
      <pageMargins left="0.75" right="0.75" top="1" bottom="1" header="0.5" footer="0.5"/>
      <pageSetup orientation="portrait" r:id="rId2"/>
      <headerFooter alignWithMargins="0"/>
    </customSheetView>
    <customSheetView guid="{D6DA0015-FDC9-498A-B262-2924DF0E5242}" state="hidden">
      <selection activeCell="A4" sqref="A4"/>
      <pageMargins left="0.75" right="0.75" top="1" bottom="1" header="0.5" footer="0.5"/>
      <pageSetup orientation="portrait" r:id="rId3"/>
      <headerFooter alignWithMargins="0"/>
    </customSheetView>
    <customSheetView guid="{EA4BF86A-17C3-4673-8F06-157DC672276C}" state="hidden" showRuler="0">
      <selection activeCell="A4" sqref="A4"/>
      <pageMargins left="0.75" right="0.75" top="1" bottom="1" header="0.5" footer="0.5"/>
      <pageSetup orientation="portrait" r:id="rId4"/>
      <headerFooter alignWithMargins="0"/>
    </customSheetView>
    <customSheetView guid="{FE4EC9C4-31B9-4D40-8323-5B16C3BC840F}" state="hidden">
      <selection activeCell="A4" sqref="A4"/>
      <pageMargins left="0.75" right="0.75" top="1" bottom="1" header="0.5" footer="0.5"/>
      <pageSetup orientation="portrait" r:id="rId5"/>
      <headerFooter alignWithMargins="0"/>
    </customSheetView>
    <customSheetView guid="{F9FE2C60-2849-4C32-B532-2B1A89FFA9CD}" state="hidden">
      <selection activeCell="A4" sqref="A4"/>
      <pageMargins left="0.75" right="0.75" top="1" bottom="1" header="0.5" footer="0.5"/>
      <pageSetup orientation="portrait" r:id="rId6"/>
      <headerFooter alignWithMargins="0"/>
    </customSheetView>
    <customSheetView guid="{494F6778-23FE-4AAC-B37D-6C7543FC13B9}" state="hidden">
      <selection activeCell="A4" sqref="A4"/>
      <pageMargins left="0.75" right="0.75" top="1" bottom="1" header="0.5" footer="0.5"/>
      <pageSetup orientation="portrait" r:id="rId7"/>
      <headerFooter alignWithMargins="0"/>
    </customSheetView>
    <customSheetView guid="{43BCBF1E-CDCF-4541-8D79-87EDCECBC1FD}" state="hidden">
      <selection activeCell="A4" sqref="A4"/>
      <pageMargins left="0.75" right="0.75" top="1" bottom="1" header="0.5" footer="0.5"/>
      <pageSetup orientation="portrait" r:id="rId8"/>
      <headerFooter alignWithMargins="0"/>
    </customSheetView>
    <customSheetView guid="{7A9EA6D6-4DDF-43D9-92E6-C6AFAD14E266}"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F4E3293A-D2C0-4604-8028-CA0A7BE9989A}" state="hidden">
      <selection activeCell="A4" sqref="A4"/>
      <pageMargins left="0.75" right="0.75" top="1" bottom="1" header="0.5" footer="0.5"/>
      <pageSetup orientation="portrait" r:id="rId11"/>
      <headerFooter alignWithMargins="0"/>
    </customSheetView>
    <customSheetView guid="{5F45806E-9D02-46BB-BA83-BA76B3D3C80B}"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X217"/>
  <sheetViews>
    <sheetView showGridLines="0" view="pageBreakPreview" zoomScaleSheetLayoutView="100" workbookViewId="0">
      <selection activeCell="J26" sqref="J26"/>
    </sheetView>
  </sheetViews>
  <sheetFormatPr defaultColWidth="9.140625" defaultRowHeight="16.5"/>
  <cols>
    <col min="1" max="1" width="15.85546875" style="12" customWidth="1"/>
    <col min="2" max="2" width="12.140625" style="12" customWidth="1"/>
    <col min="3" max="3" width="16" style="12" customWidth="1"/>
    <col min="4" max="4" width="20.42578125" style="12" customWidth="1"/>
    <col min="5" max="5" width="21.85546875" style="12" customWidth="1"/>
    <col min="6" max="6" width="25" style="12" customWidth="1"/>
    <col min="7" max="7" width="25.140625" style="12" customWidth="1"/>
    <col min="8" max="8" width="9.140625" style="12"/>
    <col min="9" max="9" width="9.28515625" style="12" bestFit="1" customWidth="1"/>
    <col min="10" max="10" width="9.140625" style="12"/>
    <col min="11" max="11" width="9.28515625" style="12" bestFit="1" customWidth="1"/>
    <col min="12" max="12" width="9.140625" style="12"/>
    <col min="13" max="13" width="65.7109375" style="12" hidden="1" customWidth="1"/>
    <col min="14" max="14" width="56.5703125" style="12" hidden="1" customWidth="1"/>
    <col min="15" max="15" width="61.7109375" style="12" hidden="1" customWidth="1"/>
    <col min="16" max="16" width="65.7109375" style="12" hidden="1" customWidth="1"/>
    <col min="17" max="17" width="51.7109375" style="12" hidden="1" customWidth="1"/>
    <col min="18" max="18" width="77.28515625" style="12" hidden="1" customWidth="1"/>
    <col min="19" max="19" width="48.85546875" style="12" hidden="1" customWidth="1"/>
    <col min="20" max="23" width="9.140625" style="12"/>
    <col min="24" max="24" width="10" style="12" bestFit="1" customWidth="1"/>
    <col min="25" max="26" width="9.140625" style="12"/>
    <col min="27" max="27" width="22.42578125" style="12" customWidth="1"/>
    <col min="28" max="28" width="9.28515625" style="11" bestFit="1" customWidth="1"/>
    <col min="29" max="29" width="9.42578125" style="11" bestFit="1" customWidth="1"/>
    <col min="30" max="30" width="9.140625" style="12"/>
    <col min="31" max="31" width="10.28515625" style="12" bestFit="1" customWidth="1"/>
    <col min="32" max="32" width="14.85546875" style="12" customWidth="1"/>
    <col min="33" max="33" width="10.42578125" style="12" bestFit="1" customWidth="1"/>
    <col min="34" max="34" width="9.140625" style="12"/>
    <col min="35" max="35" width="9.42578125" style="12" bestFit="1" customWidth="1"/>
    <col min="36" max="16384" width="9.140625" style="12"/>
  </cols>
  <sheetData>
    <row r="1" spans="1:17" s="130" customFormat="1">
      <c r="A1" s="278"/>
    </row>
    <row r="2" spans="1:17" s="130" customFormat="1">
      <c r="A2" s="93" t="str">
        <f>'Attach 3(JV)'!A1</f>
        <v>Tender Enquiry No. : ODP/BB/C&amp;M-4046/LTE-67/Rfx- 5006005958/24-25</v>
      </c>
      <c r="B2" s="93"/>
      <c r="C2" s="121"/>
      <c r="D2" s="121"/>
      <c r="E2" s="121"/>
      <c r="F2" s="94" t="s">
        <v>328</v>
      </c>
      <c r="H2" s="292" t="str">
        <f>'Names of Bidder'!D6</f>
        <v>JV (Joint Venture)</v>
      </c>
    </row>
    <row r="3" spans="1:17" s="130" customFormat="1">
      <c r="A3" s="12"/>
      <c r="B3" s="12"/>
      <c r="C3" s="12"/>
      <c r="D3" s="12"/>
      <c r="E3" s="12"/>
      <c r="F3" s="12"/>
      <c r="H3" s="292" t="str">
        <f>'Names of Bidder'!D7</f>
        <v>2 or More</v>
      </c>
      <c r="M3" s="133"/>
      <c r="N3" s="133" t="b">
        <v>0</v>
      </c>
      <c r="O3" s="133" t="b">
        <v>0</v>
      </c>
      <c r="P3" s="133"/>
      <c r="Q3" s="133"/>
    </row>
    <row r="4" spans="1:17" s="130" customFormat="1" ht="14.25" customHeight="1">
      <c r="A4" s="368" t="s">
        <v>488</v>
      </c>
      <c r="B4" s="368"/>
      <c r="C4" s="368"/>
      <c r="D4" s="368"/>
      <c r="E4" s="368"/>
      <c r="F4" s="368"/>
      <c r="M4" s="133"/>
      <c r="N4" s="556"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556"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Bank Guarantee (Bank Guarantee No.-, dated DD-MM-YYYY issued from  ) for a sum of Rupees /-, Valid for a period of Seven [07] calendar  months  from the date  of opening of bids i.e. upto and inclusive of DD-MM-YYYY.</v>
      </c>
      <c r="P4" s="293" t="s">
        <v>491</v>
      </c>
      <c r="Q4" s="133"/>
    </row>
    <row r="5" spans="1:17" s="130" customFormat="1" ht="18.75" customHeight="1">
      <c r="A5" s="122"/>
      <c r="B5" s="122"/>
      <c r="C5" s="122"/>
      <c r="D5" s="122"/>
      <c r="E5" s="122"/>
      <c r="F5" s="122"/>
      <c r="M5" s="133" t="str">
        <f>I21&amp;" No."</f>
        <v>Bank Guarantee No.</v>
      </c>
      <c r="N5" s="556"/>
      <c r="O5" s="556"/>
      <c r="P5" s="294" t="s">
        <v>492</v>
      </c>
      <c r="Q5" s="133"/>
    </row>
    <row r="6" spans="1:17" s="130" customFormat="1" ht="18.75" customHeight="1">
      <c r="A6" s="96" t="s">
        <v>98</v>
      </c>
      <c r="B6" s="96"/>
      <c r="C6" s="567"/>
      <c r="D6" s="567"/>
      <c r="E6" s="567"/>
      <c r="F6" s="567"/>
      <c r="M6" s="133" t="s">
        <v>439</v>
      </c>
      <c r="N6" s="556"/>
      <c r="O6" s="556"/>
      <c r="P6" s="295"/>
      <c r="Q6" s="133"/>
    </row>
    <row r="7" spans="1:17" s="130" customFormat="1" ht="18.75" customHeight="1">
      <c r="A7" s="96" t="s">
        <v>245</v>
      </c>
      <c r="B7" s="568" t="str">
        <f>'Attach 3(JV)'!B24</f>
        <v/>
      </c>
      <c r="C7" s="568"/>
      <c r="D7" s="12"/>
      <c r="E7" s="12"/>
      <c r="F7" s="12"/>
      <c r="M7" s="133"/>
      <c r="N7" s="556"/>
      <c r="O7" s="556"/>
      <c r="P7" s="295"/>
      <c r="Q7" s="133"/>
    </row>
    <row r="8" spans="1:17" s="130" customFormat="1" ht="18.75" customHeight="1">
      <c r="A8" s="96"/>
      <c r="B8" s="296"/>
      <c r="C8" s="296"/>
      <c r="D8" s="12"/>
      <c r="E8" s="12"/>
      <c r="F8" s="12"/>
      <c r="M8" s="133"/>
      <c r="N8" s="556"/>
      <c r="O8" s="556"/>
      <c r="P8" s="295"/>
      <c r="Q8" s="133"/>
    </row>
    <row r="9" spans="1:17" s="130" customFormat="1" ht="19.5" customHeight="1">
      <c r="A9" s="97" t="str">
        <f>'Attach 3(JV)'!E7</f>
        <v>To :</v>
      </c>
      <c r="B9" s="95"/>
      <c r="C9" s="12"/>
      <c r="D9" s="12"/>
      <c r="E9" s="12"/>
      <c r="F9" s="16"/>
      <c r="M9" s="133"/>
      <c r="N9" s="556"/>
      <c r="O9" s="556"/>
      <c r="P9" s="295"/>
      <c r="Q9" s="133"/>
    </row>
    <row r="10" spans="1:17" s="130" customFormat="1" ht="23.25" customHeight="1">
      <c r="A10" s="97" t="str">
        <f>'Attach 3(JV)'!E8</f>
        <v>Sr. GM(C&amp;M)</v>
      </c>
      <c r="B10" s="156"/>
      <c r="C10" s="12"/>
      <c r="D10" s="12"/>
      <c r="E10" s="12"/>
      <c r="F10" s="16"/>
      <c r="M10" s="133"/>
      <c r="N10" s="297"/>
      <c r="O10" s="297"/>
      <c r="P10" s="295"/>
      <c r="Q10" s="133"/>
    </row>
    <row r="11" spans="1:17" s="130" customFormat="1" ht="19.5" customHeight="1">
      <c r="A11" s="97" t="str">
        <f>'Attach 3(JV)'!E9</f>
        <v xml:space="preserve">POWER GRID CORPORATION OF INDIA LIMITED, </v>
      </c>
      <c r="B11" s="156"/>
      <c r="C11" s="12"/>
      <c r="D11" s="12"/>
      <c r="E11" s="12"/>
      <c r="F11" s="16"/>
      <c r="M11" s="133"/>
      <c r="N11" s="297"/>
      <c r="O11" s="297"/>
      <c r="P11" s="295"/>
      <c r="Q11" s="133"/>
    </row>
    <row r="12" spans="1:17" s="130" customFormat="1" ht="19.5" customHeight="1">
      <c r="A12" s="97" t="str">
        <f>'Attach 3(JV)'!E10</f>
        <v>ODISHA PROJECTS</v>
      </c>
      <c r="B12" s="156"/>
      <c r="C12" s="12"/>
      <c r="D12" s="12"/>
      <c r="E12" s="12"/>
      <c r="F12" s="16"/>
      <c r="M12" s="133"/>
      <c r="N12" s="297"/>
      <c r="O12" s="297"/>
      <c r="P12" s="295"/>
      <c r="Q12" s="133"/>
    </row>
    <row r="13" spans="1:17" s="130" customFormat="1" ht="19.5" customHeight="1">
      <c r="A13" s="97" t="str">
        <f>'Attach 3(JV)'!E11</f>
        <v>PLOT NO.-4, UNIT-41, NILADRI VIHAR</v>
      </c>
      <c r="B13" s="156"/>
      <c r="C13" s="12"/>
      <c r="D13" s="12"/>
      <c r="E13" s="12"/>
      <c r="F13" s="16"/>
    </row>
    <row r="14" spans="1:17" s="130" customFormat="1" ht="19.5" customHeight="1">
      <c r="A14" s="97" t="str">
        <f>'Attach 3(JV)'!E12</f>
        <v>CHANDRASHEKHARPUR, BHUBANESWAR-751021</v>
      </c>
      <c r="B14" s="156"/>
      <c r="C14" s="12"/>
      <c r="D14" s="12"/>
      <c r="E14" s="12"/>
      <c r="F14" s="16"/>
    </row>
    <row r="15" spans="1:17" s="130" customFormat="1" ht="19.5" customHeight="1">
      <c r="A15" s="96"/>
      <c r="B15" s="96"/>
      <c r="C15" s="12"/>
      <c r="D15" s="12"/>
      <c r="E15" s="12"/>
      <c r="F15" s="16"/>
      <c r="M15" s="298" t="s">
        <v>446</v>
      </c>
    </row>
    <row r="16" spans="1:17" s="130" customFormat="1" ht="39" customHeight="1">
      <c r="A16" s="12" t="s">
        <v>304</v>
      </c>
      <c r="B16" s="12"/>
      <c r="C16" s="445" t="str">
        <f>Basic!B1</f>
        <v>Supply of Medical Equipment/Instruments for BBMCH, DSSO, CDM &amp; PHO Bolangir, CHC, Kantabanji and SDH, Titilagarh of Bolangir district (under POWERGRID CSR Budget)</v>
      </c>
      <c r="D16" s="445"/>
      <c r="E16" s="445"/>
      <c r="F16" s="445"/>
    </row>
    <row r="17" spans="1:12" s="130" customFormat="1" ht="23.25" customHeight="1">
      <c r="A17" s="12" t="s">
        <v>256</v>
      </c>
      <c r="B17" s="12"/>
      <c r="C17" s="16"/>
      <c r="D17" s="16"/>
      <c r="E17" s="16"/>
      <c r="F17" s="16"/>
      <c r="L17" s="299"/>
    </row>
    <row r="18" spans="1:12" s="130" customFormat="1" ht="16.5" customHeight="1">
      <c r="A18" s="12"/>
      <c r="B18" s="12"/>
      <c r="C18" s="16"/>
      <c r="D18" s="16"/>
      <c r="E18" s="16"/>
      <c r="F18" s="16"/>
      <c r="L18" s="299"/>
    </row>
    <row r="19" spans="1:12" s="130" customFormat="1" ht="45" customHeight="1">
      <c r="A19" s="273">
        <v>1</v>
      </c>
      <c r="B19" s="570"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Supply of Medical Equipment/Instruments for BBMCH, DSSO, CDM &amp; PHO Bolangir, CHC, Kantabanji and SDH, Titilagarh of Bolangir district (under POWERGRID CSR Budget)  as detailed in the specification and the bidding documents for the subject package.</v>
      </c>
      <c r="C19" s="570"/>
      <c r="D19" s="570"/>
      <c r="E19" s="570"/>
      <c r="F19" s="571"/>
      <c r="G19" s="563" t="s">
        <v>436</v>
      </c>
      <c r="H19" s="564"/>
      <c r="I19" s="564"/>
      <c r="J19" s="564"/>
      <c r="K19" s="565"/>
      <c r="L19" s="560" t="str">
        <f>IF(AND(N3=FALSE,O3=FALSE),P5,IF(AND(N3=TRUE, O3=TRUE), P4, IF(AND(N3=TRUE,O3=FALSE),"","")))</f>
        <v>Tick at least one Option  (Yes/No)</v>
      </c>
    </row>
    <row r="20" spans="1:12" s="130" customFormat="1" ht="47.25" customHeight="1">
      <c r="A20" s="273"/>
      <c r="B20" s="570"/>
      <c r="C20" s="570"/>
      <c r="D20" s="570"/>
      <c r="E20" s="570"/>
      <c r="F20" s="571"/>
      <c r="G20" s="566" t="s">
        <v>437</v>
      </c>
      <c r="H20" s="566"/>
      <c r="I20" s="566"/>
      <c r="J20" s="274" t="s">
        <v>172</v>
      </c>
      <c r="K20" s="274" t="s">
        <v>188</v>
      </c>
      <c r="L20" s="561"/>
    </row>
    <row r="21" spans="1:12" s="130" customFormat="1" ht="19.5" customHeight="1">
      <c r="A21" s="273"/>
      <c r="B21" s="290"/>
      <c r="C21" s="290"/>
      <c r="D21" s="290"/>
      <c r="E21" s="290"/>
      <c r="F21" s="290"/>
      <c r="G21" s="557" t="s">
        <v>438</v>
      </c>
      <c r="H21" s="557"/>
      <c r="I21" s="558" t="s">
        <v>309</v>
      </c>
      <c r="J21" s="558"/>
      <c r="K21" s="558"/>
      <c r="L21" s="561"/>
    </row>
    <row r="22" spans="1:12" s="130" customFormat="1" ht="19.5" customHeight="1">
      <c r="A22" s="273">
        <v>2</v>
      </c>
      <c r="B22" s="572" t="s">
        <v>447</v>
      </c>
      <c r="C22" s="572"/>
      <c r="D22" s="572"/>
      <c r="E22" s="572"/>
      <c r="F22" s="572"/>
      <c r="G22" s="557" t="str">
        <f>IF(N3=TRUE,M6,M5)</f>
        <v>Bank Guarantee No.</v>
      </c>
      <c r="H22" s="557"/>
      <c r="I22" s="559"/>
      <c r="J22" s="559"/>
      <c r="K22" s="559"/>
      <c r="L22" s="561"/>
    </row>
    <row r="23" spans="1:12" s="130" customFormat="1" ht="19.5" customHeight="1">
      <c r="A23" s="11">
        <v>2.1</v>
      </c>
      <c r="B23" s="445" t="str">
        <f>IF(AND(N3=FALSE,O3=FALSE),P5,IF(AND(N3=TRUE, O3=TRUE), P4, IF(AND(N3=TRUE,O3=FALSE),N4,O4)))</f>
        <v>Tick at least one Option  (Yes/No)</v>
      </c>
      <c r="C23" s="445"/>
      <c r="D23" s="445"/>
      <c r="E23" s="445"/>
      <c r="F23" s="445"/>
      <c r="G23" s="557" t="s">
        <v>444</v>
      </c>
      <c r="H23" s="557"/>
      <c r="I23" s="559"/>
      <c r="J23" s="559"/>
      <c r="K23" s="559"/>
      <c r="L23" s="561"/>
    </row>
    <row r="24" spans="1:12" s="130" customFormat="1" ht="19.5" customHeight="1">
      <c r="A24" s="273"/>
      <c r="B24" s="445"/>
      <c r="C24" s="445"/>
      <c r="D24" s="445"/>
      <c r="E24" s="445"/>
      <c r="F24" s="445"/>
      <c r="G24" s="557" t="s">
        <v>493</v>
      </c>
      <c r="H24" s="557"/>
      <c r="I24" s="562"/>
      <c r="J24" s="562"/>
      <c r="K24" s="562"/>
      <c r="L24" s="561"/>
    </row>
    <row r="25" spans="1:12" s="130" customFormat="1" ht="23.25" customHeight="1">
      <c r="A25" s="273"/>
      <c r="B25" s="445"/>
      <c r="C25" s="445"/>
      <c r="D25" s="445"/>
      <c r="E25" s="445"/>
      <c r="F25" s="445"/>
      <c r="G25" s="557" t="s">
        <v>440</v>
      </c>
      <c r="H25" s="557"/>
      <c r="I25" s="275" t="s">
        <v>442</v>
      </c>
      <c r="J25" s="276" t="s">
        <v>443</v>
      </c>
      <c r="K25" s="275" t="s">
        <v>445</v>
      </c>
      <c r="L25" s="561"/>
    </row>
    <row r="26" spans="1:12" s="130" customFormat="1" ht="23.25" customHeight="1">
      <c r="B26" s="445"/>
      <c r="C26" s="445"/>
      <c r="D26" s="445"/>
      <c r="E26" s="445"/>
      <c r="F26" s="445"/>
      <c r="G26" s="557" t="s">
        <v>441</v>
      </c>
      <c r="H26" s="557"/>
      <c r="I26" s="275" t="s">
        <v>442</v>
      </c>
      <c r="J26" s="276" t="s">
        <v>443</v>
      </c>
      <c r="K26" s="275" t="s">
        <v>445</v>
      </c>
      <c r="L26" s="561"/>
    </row>
    <row r="27" spans="1:12" s="130" customFormat="1" ht="91.5" customHeight="1">
      <c r="A27" s="11">
        <v>2.2000000000000002</v>
      </c>
      <c r="B27" s="445" t="s">
        <v>448</v>
      </c>
      <c r="C27" s="445"/>
      <c r="D27" s="445"/>
      <c r="E27" s="445"/>
      <c r="F27" s="445"/>
      <c r="G27" s="277"/>
      <c r="H27" s="277"/>
      <c r="I27" s="12"/>
      <c r="L27" s="561"/>
    </row>
    <row r="28" spans="1:12" s="130" customFormat="1" ht="62.25" customHeight="1">
      <c r="A28" s="11">
        <v>2.2999999999999998</v>
      </c>
      <c r="B28" s="445" t="s">
        <v>494</v>
      </c>
      <c r="C28" s="445"/>
      <c r="D28" s="445"/>
      <c r="E28" s="445"/>
      <c r="F28" s="445"/>
      <c r="L28" s="561"/>
    </row>
    <row r="29" spans="1:12" s="130" customFormat="1" ht="18" customHeight="1">
      <c r="A29" s="278">
        <v>3</v>
      </c>
      <c r="B29" s="456" t="s">
        <v>449</v>
      </c>
      <c r="C29" s="456"/>
      <c r="D29" s="456"/>
      <c r="J29" s="12"/>
      <c r="K29" s="12"/>
      <c r="L29" s="561"/>
    </row>
    <row r="30" spans="1:12" s="130" customFormat="1" ht="95.25" customHeight="1">
      <c r="A30" s="278">
        <v>3.1</v>
      </c>
      <c r="B30" s="491" t="s">
        <v>500</v>
      </c>
      <c r="C30" s="491"/>
      <c r="D30" s="491"/>
      <c r="E30" s="491"/>
      <c r="F30" s="491"/>
      <c r="J30" s="11"/>
      <c r="K30" s="96"/>
      <c r="L30" s="561"/>
    </row>
    <row r="31" spans="1:12" s="130" customFormat="1" ht="96.75" customHeight="1">
      <c r="A31" s="278">
        <v>3.2</v>
      </c>
      <c r="B31" s="491" t="s">
        <v>450</v>
      </c>
      <c r="C31" s="491"/>
      <c r="D31" s="491"/>
      <c r="E31" s="491"/>
      <c r="F31" s="491"/>
      <c r="J31" s="12"/>
      <c r="K31" s="12"/>
      <c r="L31" s="561"/>
    </row>
    <row r="32" spans="1:12" s="130" customFormat="1" ht="155.25" customHeight="1">
      <c r="A32" s="278">
        <v>3.3</v>
      </c>
      <c r="B32" s="491" t="s">
        <v>451</v>
      </c>
      <c r="C32" s="491"/>
      <c r="D32" s="491"/>
      <c r="E32" s="491"/>
      <c r="F32" s="491"/>
      <c r="L32" s="561"/>
    </row>
    <row r="33" spans="1:12" s="130" customFormat="1" ht="77.25" customHeight="1">
      <c r="A33" s="278">
        <v>3.4</v>
      </c>
      <c r="B33" s="555" t="s">
        <v>570</v>
      </c>
      <c r="C33" s="555"/>
      <c r="D33" s="555"/>
      <c r="E33" s="555"/>
      <c r="F33" s="555"/>
      <c r="L33" s="561"/>
    </row>
    <row r="34" spans="1:12" s="130" customFormat="1" ht="63" customHeight="1">
      <c r="A34" s="278"/>
      <c r="B34" s="555" t="s">
        <v>567</v>
      </c>
      <c r="C34" s="555"/>
      <c r="D34" s="555"/>
      <c r="E34" s="555"/>
      <c r="F34" s="555"/>
      <c r="L34" s="291"/>
    </row>
    <row r="35" spans="1:12" s="130" customFormat="1" ht="71.25" customHeight="1">
      <c r="A35" s="278"/>
      <c r="B35" s="555" t="s">
        <v>568</v>
      </c>
      <c r="C35" s="555"/>
      <c r="D35" s="555"/>
      <c r="E35" s="555"/>
      <c r="F35" s="555"/>
      <c r="L35" s="291"/>
    </row>
    <row r="36" spans="1:12" s="130" customFormat="1" ht="41.25" hidden="1" customHeight="1">
      <c r="A36" s="278"/>
      <c r="B36" s="555"/>
      <c r="C36" s="555"/>
      <c r="D36" s="555"/>
      <c r="E36" s="555"/>
      <c r="F36" s="555"/>
      <c r="L36" s="291"/>
    </row>
    <row r="37" spans="1:12" s="130" customFormat="1" ht="54.75" customHeight="1">
      <c r="A37" s="289">
        <v>3.5</v>
      </c>
      <c r="B37" s="555" t="s">
        <v>569</v>
      </c>
      <c r="C37" s="555"/>
      <c r="D37" s="555"/>
      <c r="E37" s="555"/>
      <c r="F37" s="555"/>
    </row>
    <row r="38" spans="1:12" s="130" customFormat="1" ht="76.5" customHeight="1">
      <c r="A38" s="278">
        <v>3.6</v>
      </c>
      <c r="B38" s="491" t="s">
        <v>452</v>
      </c>
      <c r="C38" s="491"/>
      <c r="D38" s="491"/>
      <c r="E38" s="491"/>
      <c r="F38" s="491"/>
    </row>
    <row r="39" spans="1:12" s="130" customFormat="1" ht="23.25" customHeight="1">
      <c r="A39" s="278">
        <v>4</v>
      </c>
      <c r="B39" s="456" t="s">
        <v>453</v>
      </c>
      <c r="C39" s="456"/>
      <c r="D39" s="456"/>
      <c r="E39" s="456"/>
      <c r="F39" s="456"/>
    </row>
    <row r="40" spans="1:12" s="130" customFormat="1" ht="78" customHeight="1">
      <c r="A40" s="278">
        <v>4.0999999999999996</v>
      </c>
      <c r="B40" s="491" t="s">
        <v>454</v>
      </c>
      <c r="C40" s="491"/>
      <c r="D40" s="491"/>
      <c r="E40" s="491"/>
      <c r="F40" s="491"/>
    </row>
    <row r="41" spans="1:12" s="130" customFormat="1" ht="90" customHeight="1">
      <c r="A41" s="278">
        <v>4.2</v>
      </c>
      <c r="B41" s="491" t="s">
        <v>495</v>
      </c>
      <c r="C41" s="491"/>
      <c r="D41" s="491"/>
      <c r="E41" s="491"/>
      <c r="F41" s="491"/>
    </row>
    <row r="42" spans="1:12" s="130" customFormat="1" ht="23.25" customHeight="1">
      <c r="A42" s="278">
        <v>5</v>
      </c>
      <c r="B42" s="456" t="s">
        <v>455</v>
      </c>
      <c r="C42" s="456"/>
      <c r="D42" s="456"/>
      <c r="E42" s="456"/>
      <c r="F42" s="456"/>
    </row>
    <row r="43" spans="1:12" s="130" customFormat="1" ht="50.25" customHeight="1">
      <c r="A43" s="278">
        <v>5.0999999999999996</v>
      </c>
      <c r="B43" s="491" t="s">
        <v>456</v>
      </c>
      <c r="C43" s="491"/>
      <c r="D43" s="491"/>
      <c r="E43" s="491"/>
      <c r="F43" s="491"/>
    </row>
    <row r="44" spans="1:12" s="130" customFormat="1" ht="25.5" customHeight="1">
      <c r="A44" s="278"/>
      <c r="B44" s="279" t="s">
        <v>347</v>
      </c>
      <c r="C44" s="152" t="s">
        <v>457</v>
      </c>
      <c r="D44" s="152"/>
      <c r="E44" s="152"/>
      <c r="F44" s="280"/>
    </row>
    <row r="45" spans="1:12" s="130" customFormat="1" ht="25.5" customHeight="1">
      <c r="A45" s="278"/>
      <c r="B45" s="279" t="s">
        <v>349</v>
      </c>
      <c r="C45" s="577" t="s">
        <v>458</v>
      </c>
      <c r="D45" s="577"/>
      <c r="E45" s="577"/>
      <c r="F45" s="577"/>
    </row>
    <row r="46" spans="1:12" s="130" customFormat="1" ht="25.5" customHeight="1">
      <c r="A46" s="278"/>
      <c r="B46" s="279" t="s">
        <v>122</v>
      </c>
      <c r="C46" s="130" t="s">
        <v>459</v>
      </c>
    </row>
    <row r="47" spans="1:12" s="130" customFormat="1" ht="39.75" customHeight="1">
      <c r="A47" s="278">
        <v>5.2</v>
      </c>
      <c r="B47" s="491" t="s">
        <v>460</v>
      </c>
      <c r="C47" s="491"/>
      <c r="D47" s="491"/>
      <c r="E47" s="491"/>
      <c r="F47" s="491"/>
    </row>
    <row r="48" spans="1:12" s="130" customFormat="1" ht="35.25" customHeight="1">
      <c r="A48" s="281" t="s">
        <v>461</v>
      </c>
      <c r="B48" s="282" t="s">
        <v>462</v>
      </c>
      <c r="C48" s="282"/>
      <c r="D48" s="282"/>
      <c r="E48" s="491" t="s">
        <v>501</v>
      </c>
      <c r="F48" s="491"/>
    </row>
    <row r="49" spans="1:9" s="130" customFormat="1" ht="36.75" customHeight="1">
      <c r="A49" s="281" t="s">
        <v>463</v>
      </c>
      <c r="B49" s="282" t="s">
        <v>191</v>
      </c>
      <c r="C49" s="282"/>
      <c r="D49" s="282"/>
      <c r="E49" s="491" t="s">
        <v>502</v>
      </c>
      <c r="F49" s="491"/>
    </row>
    <row r="50" spans="1:9" s="130" customFormat="1" ht="33.75" customHeight="1">
      <c r="A50" s="281" t="s">
        <v>464</v>
      </c>
      <c r="B50" s="578" t="s">
        <v>465</v>
      </c>
      <c r="C50" s="578"/>
      <c r="D50" s="578"/>
      <c r="E50" s="491" t="s">
        <v>503</v>
      </c>
      <c r="F50" s="491"/>
    </row>
    <row r="51" spans="1:9" s="130" customFormat="1" ht="21" customHeight="1">
      <c r="A51" s="281" t="s">
        <v>466</v>
      </c>
      <c r="B51" s="282" t="s">
        <v>467</v>
      </c>
      <c r="C51" s="282"/>
      <c r="D51" s="282"/>
      <c r="E51" s="491" t="s">
        <v>504</v>
      </c>
      <c r="F51" s="491"/>
    </row>
    <row r="52" spans="1:9" s="130" customFormat="1" ht="21.75" customHeight="1">
      <c r="A52" s="281" t="s">
        <v>468</v>
      </c>
      <c r="B52" s="282" t="s">
        <v>469</v>
      </c>
      <c r="C52" s="282"/>
      <c r="D52" s="282"/>
      <c r="E52" s="491" t="s">
        <v>470</v>
      </c>
      <c r="F52" s="491"/>
    </row>
    <row r="53" spans="1:9" s="130" customFormat="1" ht="36" customHeight="1">
      <c r="A53" s="281" t="s">
        <v>471</v>
      </c>
      <c r="B53" s="282" t="s">
        <v>472</v>
      </c>
      <c r="C53" s="282"/>
      <c r="D53" s="282"/>
      <c r="E53" s="491" t="s">
        <v>506</v>
      </c>
      <c r="F53" s="491"/>
    </row>
    <row r="54" spans="1:9" s="130" customFormat="1" ht="27.75" customHeight="1">
      <c r="A54" s="281" t="s">
        <v>473</v>
      </c>
      <c r="B54" s="130" t="s">
        <v>474</v>
      </c>
      <c r="E54" s="491" t="s">
        <v>505</v>
      </c>
      <c r="F54" s="491"/>
    </row>
    <row r="55" spans="1:9" s="130" customFormat="1" ht="79.5" customHeight="1">
      <c r="A55" s="278">
        <v>5.3</v>
      </c>
      <c r="B55" s="491" t="s">
        <v>475</v>
      </c>
      <c r="C55" s="491"/>
      <c r="D55" s="491"/>
      <c r="E55" s="491"/>
      <c r="F55" s="491"/>
    </row>
    <row r="56" spans="1:9" s="130" customFormat="1" ht="54.75" customHeight="1">
      <c r="A56" s="278">
        <v>5.4</v>
      </c>
      <c r="B56" s="491" t="s">
        <v>476</v>
      </c>
      <c r="C56" s="491"/>
      <c r="D56" s="491"/>
      <c r="E56" s="491"/>
      <c r="F56" s="491"/>
    </row>
    <row r="57" spans="1:9" s="130" customFormat="1" ht="19.5" customHeight="1">
      <c r="A57" s="278">
        <v>6</v>
      </c>
      <c r="B57" s="456" t="s">
        <v>477</v>
      </c>
      <c r="C57" s="456"/>
      <c r="D57" s="456"/>
      <c r="E57" s="456"/>
      <c r="F57" s="456"/>
    </row>
    <row r="58" spans="1:9" s="130" customFormat="1" ht="71.25" customHeight="1">
      <c r="A58" s="278">
        <v>6.1</v>
      </c>
      <c r="B58" s="491" t="s">
        <v>478</v>
      </c>
      <c r="C58" s="491"/>
      <c r="D58" s="491"/>
      <c r="E58" s="491"/>
      <c r="F58" s="491"/>
    </row>
    <row r="59" spans="1:9" s="130" customFormat="1" ht="24.75" customHeight="1">
      <c r="A59" s="278">
        <v>7</v>
      </c>
      <c r="B59" s="456" t="s">
        <v>479</v>
      </c>
      <c r="C59" s="456"/>
      <c r="D59" s="456"/>
      <c r="E59" s="456"/>
      <c r="F59" s="456"/>
    </row>
    <row r="60" spans="1:9" s="130" customFormat="1" ht="99" customHeight="1">
      <c r="A60" s="278">
        <v>7.1</v>
      </c>
      <c r="B60" s="491" t="s">
        <v>480</v>
      </c>
      <c r="C60" s="491"/>
      <c r="D60" s="491"/>
      <c r="E60" s="491"/>
      <c r="F60" s="491"/>
    </row>
    <row r="61" spans="1:9" s="130" customFormat="1" ht="70.5" customHeight="1">
      <c r="A61" s="278">
        <v>8</v>
      </c>
      <c r="B61" s="491" t="s">
        <v>481</v>
      </c>
      <c r="C61" s="491"/>
      <c r="D61" s="491"/>
      <c r="E61" s="491"/>
      <c r="F61" s="491"/>
    </row>
    <row r="62" spans="1:9" s="130" customFormat="1" ht="84" customHeight="1">
      <c r="A62" s="278">
        <v>9</v>
      </c>
      <c r="B62" s="491" t="s">
        <v>482</v>
      </c>
      <c r="C62" s="491"/>
      <c r="D62" s="491"/>
      <c r="E62" s="491"/>
      <c r="F62" s="491"/>
      <c r="G62" s="12"/>
      <c r="H62" s="12"/>
      <c r="I62" s="12"/>
    </row>
    <row r="63" spans="1:9" s="130" customFormat="1" ht="11.25" customHeight="1">
      <c r="A63" s="283"/>
      <c r="B63" s="12" t="str">
        <f>IF(ISERROR("Dated this " &amp; AG85 &amp; LOOKUP(AG85,AE80:AE144,AF80:AF144) &amp; " day of " &amp; AG87 &amp; " " &amp;AG88), "", "Dated this " &amp; AG85 &amp; LOOKUP(AG85,AE80:AE144,AF80:AF144) &amp; " day of " &amp; AG87 &amp; " " &amp;AG88)</f>
        <v/>
      </c>
      <c r="C63" s="12"/>
      <c r="D63" s="12"/>
      <c r="E63" s="128"/>
      <c r="F63" s="128"/>
      <c r="G63" s="12"/>
      <c r="H63" s="284"/>
      <c r="I63" s="284"/>
    </row>
    <row r="64" spans="1:9" s="130" customFormat="1" ht="21" customHeight="1">
      <c r="A64" s="283"/>
      <c r="B64" s="96" t="s">
        <v>95</v>
      </c>
      <c r="C64" s="12"/>
      <c r="D64" s="16"/>
      <c r="E64" s="16"/>
      <c r="F64" s="16"/>
      <c r="G64" s="12"/>
      <c r="H64" s="284"/>
      <c r="I64" s="284"/>
    </row>
    <row r="65" spans="1:50" s="130" customFormat="1" ht="17.25" customHeight="1">
      <c r="A65" s="283"/>
      <c r="B65" s="273"/>
      <c r="C65" s="16"/>
      <c r="D65" s="16"/>
      <c r="E65" s="16"/>
      <c r="F65" s="16"/>
      <c r="G65" s="12"/>
      <c r="H65" s="12"/>
      <c r="I65" s="12"/>
    </row>
    <row r="66" spans="1:50" s="130" customFormat="1" ht="16.5" customHeight="1">
      <c r="A66" s="283"/>
      <c r="B66" s="273"/>
      <c r="C66" s="16"/>
      <c r="D66" s="16"/>
      <c r="E66" s="12"/>
      <c r="F66" s="285" t="s">
        <v>96</v>
      </c>
      <c r="G66" s="12"/>
      <c r="H66" s="12"/>
      <c r="I66" s="12"/>
      <c r="J66" s="12"/>
      <c r="K66" s="12"/>
    </row>
    <row r="67" spans="1:50" s="130" customFormat="1" ht="23.25" customHeight="1">
      <c r="A67" s="283"/>
      <c r="B67" s="273"/>
      <c r="C67" s="16"/>
      <c r="D67" s="12"/>
      <c r="E67" s="12"/>
      <c r="F67" s="285" t="str">
        <f>"For and on behalf of " &amp; 'Attach 3(JV)'!B9</f>
        <v xml:space="preserve">For and on behalf of </v>
      </c>
      <c r="G67" s="286"/>
      <c r="H67" s="286"/>
      <c r="I67" s="12"/>
      <c r="J67" s="284"/>
      <c r="K67" s="284"/>
    </row>
    <row r="68" spans="1:50" s="130" customFormat="1" ht="15" customHeight="1">
      <c r="A68" s="96"/>
      <c r="B68" s="12"/>
      <c r="C68" s="12"/>
      <c r="D68" s="105"/>
      <c r="E68" s="105"/>
      <c r="F68" s="96"/>
      <c r="G68" s="12"/>
      <c r="H68" s="12"/>
      <c r="I68" s="12"/>
      <c r="J68" s="284"/>
      <c r="K68" s="284"/>
    </row>
    <row r="69" spans="1:50" s="130" customFormat="1" ht="15" customHeight="1">
      <c r="A69" s="7" t="s">
        <v>245</v>
      </c>
      <c r="B69" s="157" t="str">
        <f>'Attach 3(JV)'!B24</f>
        <v/>
      </c>
      <c r="E69" s="105" t="s">
        <v>243</v>
      </c>
      <c r="F69" s="158" t="str">
        <f>'Attach 3(JV)'!E24</f>
        <v/>
      </c>
      <c r="G69" s="12"/>
      <c r="H69" s="12"/>
      <c r="I69" s="12"/>
      <c r="J69" s="12"/>
      <c r="K69" s="12"/>
    </row>
    <row r="70" spans="1:50" s="130" customFormat="1" ht="21.75" customHeight="1">
      <c r="A70" s="7" t="s">
        <v>246</v>
      </c>
      <c r="B70" s="158" t="str">
        <f>'Attach 3(JV)'!B25</f>
        <v/>
      </c>
      <c r="E70" s="105" t="s">
        <v>244</v>
      </c>
      <c r="F70" s="158" t="str">
        <f>'Attach 3(JV)'!E25</f>
        <v/>
      </c>
      <c r="G70" s="12"/>
      <c r="H70" s="12"/>
      <c r="I70" s="12"/>
      <c r="J70" s="12"/>
      <c r="K70" s="12"/>
    </row>
    <row r="71" spans="1:50" s="130" customFormat="1">
      <c r="A71" s="7"/>
      <c r="B71" s="7"/>
      <c r="C71" s="158"/>
      <c r="D71" s="105"/>
      <c r="E71" s="158"/>
      <c r="F71" s="158"/>
      <c r="G71" s="12"/>
      <c r="H71" s="12"/>
      <c r="I71" s="12"/>
      <c r="J71" s="12"/>
      <c r="K71" s="12"/>
      <c r="M71" s="133" t="s">
        <v>442</v>
      </c>
      <c r="N71" s="133" t="s">
        <v>443</v>
      </c>
      <c r="O71" s="133" t="s">
        <v>445</v>
      </c>
    </row>
    <row r="72" spans="1:50" s="130" customFormat="1">
      <c r="A72" s="96" t="s">
        <v>198</v>
      </c>
      <c r="B72" s="7"/>
      <c r="C72" s="157"/>
      <c r="D72" s="12"/>
      <c r="E72" s="285"/>
      <c r="G72" s="12"/>
      <c r="H72" s="12"/>
      <c r="I72" s="12"/>
      <c r="J72" s="12"/>
      <c r="K72" s="12"/>
      <c r="M72" s="133">
        <v>1</v>
      </c>
      <c r="N72" s="133" t="s">
        <v>624</v>
      </c>
      <c r="O72" s="130">
        <v>1990</v>
      </c>
    </row>
    <row r="73" spans="1:50" s="130" customFormat="1" ht="17.25" customHeight="1">
      <c r="A73" s="575" t="s">
        <v>211</v>
      </c>
      <c r="B73" s="575"/>
      <c r="C73" s="575"/>
      <c r="D73" s="569"/>
      <c r="E73" s="569"/>
      <c r="F73" s="569"/>
      <c r="G73" s="12"/>
      <c r="H73" s="12"/>
      <c r="I73" s="12"/>
      <c r="J73" s="12"/>
      <c r="K73" s="12"/>
      <c r="M73" s="133">
        <v>2</v>
      </c>
      <c r="N73" s="133" t="s">
        <v>625</v>
      </c>
      <c r="O73" s="130">
        <v>1991</v>
      </c>
    </row>
    <row r="74" spans="1:50" s="130" customFormat="1" ht="17.25" customHeight="1">
      <c r="A74" s="576"/>
      <c r="B74" s="576"/>
      <c r="C74" s="576"/>
      <c r="D74" s="569"/>
      <c r="E74" s="569"/>
      <c r="F74" s="569"/>
      <c r="G74" s="12"/>
      <c r="H74" s="12"/>
      <c r="I74" s="12"/>
      <c r="J74" s="12"/>
      <c r="K74" s="12"/>
      <c r="M74" s="133">
        <v>3</v>
      </c>
      <c r="N74" s="133" t="s">
        <v>626</v>
      </c>
      <c r="O74" s="130">
        <v>1992</v>
      </c>
    </row>
    <row r="75" spans="1:50" s="130" customFormat="1" ht="18.75" customHeight="1">
      <c r="A75" s="573"/>
      <c r="B75" s="573"/>
      <c r="C75" s="573"/>
      <c r="D75" s="569"/>
      <c r="E75" s="569"/>
      <c r="F75" s="569"/>
      <c r="G75" s="12"/>
      <c r="H75" s="12"/>
      <c r="I75" s="12"/>
      <c r="J75" s="12"/>
      <c r="K75" s="12"/>
      <c r="M75" s="133">
        <v>4</v>
      </c>
      <c r="N75" s="133" t="s">
        <v>627</v>
      </c>
      <c r="O75" s="130">
        <v>1993</v>
      </c>
    </row>
    <row r="76" spans="1:50" s="130" customFormat="1" ht="21.75" customHeight="1">
      <c r="A76" s="574" t="s">
        <v>212</v>
      </c>
      <c r="B76" s="574"/>
      <c r="C76" s="574"/>
      <c r="D76" s="569"/>
      <c r="E76" s="569"/>
      <c r="F76" s="569"/>
      <c r="G76" s="12"/>
      <c r="H76" s="12"/>
      <c r="I76" s="12"/>
      <c r="J76" s="12"/>
      <c r="K76" s="12"/>
      <c r="M76" s="133">
        <v>5</v>
      </c>
      <c r="N76" s="133" t="s">
        <v>87</v>
      </c>
      <c r="O76" s="130">
        <v>1994</v>
      </c>
    </row>
    <row r="77" spans="1:50" s="130" customFormat="1" ht="18" customHeight="1">
      <c r="A77" s="575" t="s">
        <v>213</v>
      </c>
      <c r="B77" s="575"/>
      <c r="C77" s="575"/>
      <c r="D77" s="569"/>
      <c r="E77" s="569"/>
      <c r="F77" s="569"/>
      <c r="G77" s="12"/>
      <c r="H77" s="12"/>
      <c r="I77" s="12"/>
      <c r="J77" s="12"/>
      <c r="K77" s="12"/>
      <c r="M77" s="133">
        <v>6</v>
      </c>
      <c r="N77" s="133" t="s">
        <v>628</v>
      </c>
      <c r="O77" s="130">
        <v>1995</v>
      </c>
    </row>
    <row r="78" spans="1:50" s="130" customFormat="1" ht="52.5" customHeight="1">
      <c r="A78" s="576"/>
      <c r="B78" s="576"/>
      <c r="C78" s="576"/>
      <c r="D78" s="569"/>
      <c r="E78" s="569"/>
      <c r="F78" s="569"/>
      <c r="G78" s="12"/>
      <c r="H78" s="12"/>
      <c r="I78" s="12"/>
      <c r="J78" s="12"/>
      <c r="K78" s="12"/>
      <c r="M78" s="133">
        <v>7</v>
      </c>
      <c r="N78" s="133" t="s">
        <v>629</v>
      </c>
      <c r="O78" s="130">
        <v>1996</v>
      </c>
    </row>
    <row r="79" spans="1:50" s="130" customFormat="1" ht="18" customHeight="1">
      <c r="A79" s="573"/>
      <c r="B79" s="573"/>
      <c r="C79" s="573"/>
      <c r="D79" s="569"/>
      <c r="E79" s="569"/>
      <c r="F79" s="569"/>
      <c r="G79" s="12"/>
      <c r="H79" s="12"/>
      <c r="I79" s="12"/>
      <c r="J79" s="12"/>
      <c r="K79" s="12"/>
      <c r="M79" s="133">
        <v>8</v>
      </c>
      <c r="N79" s="133" t="s">
        <v>483</v>
      </c>
      <c r="O79" s="130">
        <v>1997</v>
      </c>
    </row>
    <row r="80" spans="1:50" ht="77.25" customHeight="1">
      <c r="A80" s="472" t="s">
        <v>571</v>
      </c>
      <c r="B80" s="472"/>
      <c r="C80" s="472"/>
      <c r="D80" s="472"/>
      <c r="E80" s="472"/>
      <c r="F80" s="472"/>
      <c r="L80" s="130"/>
      <c r="M80" s="133">
        <v>9</v>
      </c>
      <c r="N80" s="133" t="s">
        <v>484</v>
      </c>
      <c r="O80" s="130">
        <v>1998</v>
      </c>
      <c r="AC80" s="11">
        <v>1</v>
      </c>
      <c r="AD80" s="12" t="s">
        <v>99</v>
      </c>
      <c r="AE80" s="287">
        <v>1</v>
      </c>
      <c r="AF80" s="287" t="s">
        <v>192</v>
      </c>
      <c r="AG80" s="288"/>
      <c r="AH80" s="288"/>
      <c r="AI80" s="287">
        <v>1</v>
      </c>
      <c r="AJ80" s="288" t="s">
        <v>193</v>
      </c>
      <c r="AO80" s="125"/>
      <c r="AP80" s="125"/>
      <c r="AQ80" s="125"/>
      <c r="AR80" s="125"/>
      <c r="AS80" s="125"/>
      <c r="AT80" s="125"/>
      <c r="AU80" s="125"/>
      <c r="AV80" s="125"/>
      <c r="AW80" s="125"/>
      <c r="AX80" s="125"/>
    </row>
    <row r="81" spans="12:50">
      <c r="L81" s="130"/>
      <c r="M81" s="133">
        <v>10</v>
      </c>
      <c r="N81" s="133" t="s">
        <v>485</v>
      </c>
      <c r="O81" s="130">
        <v>1999</v>
      </c>
      <c r="AC81" s="11">
        <v>2</v>
      </c>
      <c r="AD81" s="12" t="s">
        <v>100</v>
      </c>
      <c r="AE81" s="287">
        <v>2</v>
      </c>
      <c r="AF81" s="287" t="s">
        <v>81</v>
      </c>
      <c r="AG81" s="288"/>
      <c r="AH81" s="288"/>
      <c r="AI81" s="287">
        <v>2</v>
      </c>
      <c r="AJ81" s="288" t="s">
        <v>82</v>
      </c>
      <c r="AO81" s="125"/>
      <c r="AP81" s="125"/>
      <c r="AQ81" s="125"/>
      <c r="AR81" s="125"/>
      <c r="AS81" s="125"/>
      <c r="AT81" s="125"/>
      <c r="AU81" s="125"/>
      <c r="AV81" s="125"/>
      <c r="AW81" s="125"/>
      <c r="AX81" s="125"/>
    </row>
    <row r="82" spans="12:50" ht="20.100000000000001" customHeight="1">
      <c r="L82" s="130"/>
      <c r="M82" s="133">
        <v>11</v>
      </c>
      <c r="N82" s="133" t="s">
        <v>486</v>
      </c>
      <c r="O82" s="130">
        <v>2000</v>
      </c>
      <c r="Z82" s="149"/>
      <c r="AA82" s="150"/>
      <c r="AC82" s="11">
        <v>3</v>
      </c>
      <c r="AD82" s="12" t="s">
        <v>101</v>
      </c>
      <c r="AE82" s="287">
        <v>3</v>
      </c>
      <c r="AF82" s="287" t="s">
        <v>83</v>
      </c>
      <c r="AG82" s="288"/>
      <c r="AH82" s="288"/>
      <c r="AI82" s="287">
        <v>3</v>
      </c>
      <c r="AJ82" s="288" t="s">
        <v>84</v>
      </c>
      <c r="AO82" s="125"/>
      <c r="AP82" s="125"/>
      <c r="AQ82" s="125"/>
      <c r="AR82" s="125"/>
      <c r="AS82" s="125"/>
      <c r="AT82" s="125"/>
      <c r="AU82" s="125"/>
      <c r="AV82" s="125"/>
      <c r="AW82" s="125"/>
      <c r="AX82" s="125"/>
    </row>
    <row r="83" spans="12:50" ht="12" customHeight="1">
      <c r="L83" s="130"/>
      <c r="M83" s="133">
        <v>12</v>
      </c>
      <c r="N83" s="133" t="s">
        <v>487</v>
      </c>
      <c r="O83" s="130">
        <v>2001</v>
      </c>
      <c r="Z83" s="149"/>
      <c r="AA83" s="150"/>
      <c r="AC83" s="11">
        <v>4</v>
      </c>
      <c r="AD83" s="12" t="s">
        <v>102</v>
      </c>
      <c r="AE83" s="287">
        <v>4</v>
      </c>
      <c r="AF83" s="287" t="s">
        <v>85</v>
      </c>
      <c r="AG83" s="288"/>
      <c r="AH83" s="288"/>
      <c r="AI83" s="287">
        <v>4</v>
      </c>
      <c r="AJ83" s="288" t="s">
        <v>86</v>
      </c>
      <c r="AO83" s="125"/>
      <c r="AP83" s="125"/>
      <c r="AQ83" s="125"/>
      <c r="AR83" s="125"/>
      <c r="AS83" s="125"/>
      <c r="AT83" s="125"/>
      <c r="AU83" s="125"/>
      <c r="AV83" s="125"/>
      <c r="AW83" s="125"/>
      <c r="AX83" s="125"/>
    </row>
    <row r="84" spans="12:50" ht="20.100000000000001" customHeight="1">
      <c r="L84" s="130"/>
      <c r="M84" s="133">
        <v>13</v>
      </c>
      <c r="N84" s="133" t="s">
        <v>624</v>
      </c>
      <c r="O84" s="130">
        <v>2002</v>
      </c>
      <c r="Z84" s="149"/>
      <c r="AA84" s="150"/>
      <c r="AC84" s="11">
        <v>5</v>
      </c>
      <c r="AD84" s="12" t="s">
        <v>103</v>
      </c>
      <c r="AE84" s="287">
        <v>5</v>
      </c>
      <c r="AF84" s="287" t="s">
        <v>85</v>
      </c>
      <c r="AG84" s="288"/>
      <c r="AH84" s="288"/>
      <c r="AI84" s="287">
        <v>5</v>
      </c>
      <c r="AJ84" s="288" t="s">
        <v>87</v>
      </c>
      <c r="AO84" s="125"/>
      <c r="AP84" s="125"/>
      <c r="AQ84" s="125"/>
      <c r="AR84" s="125"/>
      <c r="AS84" s="125"/>
      <c r="AT84" s="125"/>
      <c r="AU84" s="125"/>
      <c r="AV84" s="125"/>
      <c r="AW84" s="125"/>
      <c r="AX84" s="125"/>
    </row>
    <row r="85" spans="12:50" ht="20.100000000000001" customHeight="1">
      <c r="L85" s="130"/>
      <c r="M85" s="133">
        <v>14</v>
      </c>
      <c r="N85" s="133" t="s">
        <v>625</v>
      </c>
      <c r="O85" s="130">
        <v>2003</v>
      </c>
      <c r="Z85" s="149"/>
      <c r="AA85" s="150"/>
      <c r="AC85" s="11">
        <v>6</v>
      </c>
      <c r="AD85" s="12" t="s">
        <v>104</v>
      </c>
      <c r="AE85" s="287">
        <v>6</v>
      </c>
      <c r="AF85" s="287" t="s">
        <v>85</v>
      </c>
      <c r="AG85" s="287" t="e">
        <f>DAY(B7)</f>
        <v>#VALUE!</v>
      </c>
      <c r="AH85" s="288"/>
      <c r="AI85" s="287">
        <v>6</v>
      </c>
      <c r="AJ85" s="288" t="s">
        <v>88</v>
      </c>
      <c r="AO85" s="125"/>
      <c r="AP85" s="125"/>
      <c r="AQ85" s="125"/>
      <c r="AR85" s="125"/>
      <c r="AS85" s="125"/>
      <c r="AT85" s="125"/>
      <c r="AU85" s="125"/>
      <c r="AV85" s="125"/>
      <c r="AW85" s="125"/>
      <c r="AX85" s="125"/>
    </row>
    <row r="86" spans="12:50" ht="20.100000000000001" customHeight="1">
      <c r="L86" s="130"/>
      <c r="M86" s="133">
        <v>15</v>
      </c>
      <c r="N86" s="133" t="s">
        <v>626</v>
      </c>
      <c r="O86" s="130">
        <v>2004</v>
      </c>
      <c r="Z86" s="149"/>
      <c r="AA86" s="150"/>
      <c r="AC86" s="11">
        <v>7</v>
      </c>
      <c r="AD86" s="12" t="s">
        <v>105</v>
      </c>
      <c r="AE86" s="287">
        <v>7</v>
      </c>
      <c r="AF86" s="287" t="s">
        <v>85</v>
      </c>
      <c r="AG86" s="287" t="e">
        <f>MONTH(B7)</f>
        <v>#VALUE!</v>
      </c>
      <c r="AH86" s="288"/>
      <c r="AI86" s="287">
        <v>7</v>
      </c>
      <c r="AJ86" s="288" t="s">
        <v>89</v>
      </c>
      <c r="AO86" s="125"/>
      <c r="AP86" s="125"/>
      <c r="AQ86" s="125"/>
      <c r="AR86" s="125"/>
      <c r="AS86" s="125"/>
      <c r="AT86" s="125"/>
      <c r="AU86" s="125"/>
      <c r="AV86" s="125"/>
      <c r="AW86" s="125"/>
      <c r="AX86" s="125"/>
    </row>
    <row r="87" spans="12:50" ht="20.100000000000001" customHeight="1">
      <c r="L87" s="130"/>
      <c r="M87" s="133">
        <v>16</v>
      </c>
      <c r="N87" s="133" t="s">
        <v>627</v>
      </c>
      <c r="O87" s="130">
        <v>2005</v>
      </c>
      <c r="Z87" s="149"/>
      <c r="AA87" s="150"/>
      <c r="AC87" s="11">
        <v>8</v>
      </c>
      <c r="AD87" s="12" t="s">
        <v>106</v>
      </c>
      <c r="AE87" s="287">
        <v>8</v>
      </c>
      <c r="AF87" s="287" t="s">
        <v>85</v>
      </c>
      <c r="AG87" s="287" t="e">
        <f>LOOKUP(AG86,AI80:AI91,AJ80:AJ91)</f>
        <v>#VALUE!</v>
      </c>
      <c r="AH87" s="288"/>
      <c r="AI87" s="287">
        <v>8</v>
      </c>
      <c r="AJ87" s="288" t="s">
        <v>90</v>
      </c>
      <c r="AO87" s="125"/>
      <c r="AP87" s="125"/>
      <c r="AQ87" s="125"/>
      <c r="AR87" s="125"/>
      <c r="AS87" s="125"/>
      <c r="AT87" s="125"/>
      <c r="AU87" s="125"/>
      <c r="AV87" s="125"/>
      <c r="AW87" s="125"/>
      <c r="AX87" s="125"/>
    </row>
    <row r="88" spans="12:50" ht="20.100000000000001" customHeight="1">
      <c r="L88" s="130"/>
      <c r="M88" s="133">
        <v>17</v>
      </c>
      <c r="N88" s="133" t="s">
        <v>87</v>
      </c>
      <c r="O88" s="130">
        <v>2006</v>
      </c>
      <c r="Z88" s="149"/>
      <c r="AA88" s="150"/>
      <c r="AC88" s="11">
        <v>9</v>
      </c>
      <c r="AD88" s="12" t="s">
        <v>107</v>
      </c>
      <c r="AE88" s="287">
        <v>9</v>
      </c>
      <c r="AF88" s="287" t="s">
        <v>85</v>
      </c>
      <c r="AG88" s="287" t="e">
        <f>YEAR(B7)</f>
        <v>#VALUE!</v>
      </c>
      <c r="AH88" s="288"/>
      <c r="AI88" s="287">
        <v>9</v>
      </c>
      <c r="AJ88" s="288" t="s">
        <v>91</v>
      </c>
      <c r="AO88" s="125"/>
      <c r="AP88" s="125"/>
      <c r="AQ88" s="125"/>
      <c r="AR88" s="125"/>
      <c r="AS88" s="125"/>
      <c r="AT88" s="125"/>
      <c r="AU88" s="125"/>
      <c r="AV88" s="125"/>
      <c r="AW88" s="125"/>
      <c r="AX88" s="125"/>
    </row>
    <row r="89" spans="12:50" ht="20.100000000000001" customHeight="1">
      <c r="L89" s="130"/>
      <c r="M89" s="133">
        <v>18</v>
      </c>
      <c r="N89" s="133" t="s">
        <v>628</v>
      </c>
      <c r="O89" s="130">
        <v>2007</v>
      </c>
      <c r="Z89" s="149"/>
      <c r="AA89" s="150"/>
      <c r="AC89" s="11">
        <v>10</v>
      </c>
      <c r="AD89" s="12" t="s">
        <v>108</v>
      </c>
      <c r="AE89" s="287">
        <v>10</v>
      </c>
      <c r="AF89" s="287" t="s">
        <v>85</v>
      </c>
      <c r="AG89" s="288"/>
      <c r="AH89" s="288"/>
      <c r="AI89" s="287">
        <v>10</v>
      </c>
      <c r="AJ89" s="288" t="s">
        <v>92</v>
      </c>
      <c r="AO89" s="125"/>
      <c r="AP89" s="125"/>
      <c r="AQ89" s="125"/>
      <c r="AR89" s="125"/>
      <c r="AS89" s="125"/>
      <c r="AT89" s="125"/>
      <c r="AU89" s="125"/>
      <c r="AV89" s="125"/>
      <c r="AW89" s="125"/>
      <c r="AX89" s="125"/>
    </row>
    <row r="90" spans="12:50" ht="20.100000000000001" customHeight="1">
      <c r="L90" s="130"/>
      <c r="M90" s="133">
        <v>19</v>
      </c>
      <c r="N90" s="133" t="s">
        <v>629</v>
      </c>
      <c r="O90" s="130">
        <v>2008</v>
      </c>
      <c r="Z90" s="149"/>
      <c r="AA90" s="150"/>
      <c r="AC90" s="11">
        <v>11</v>
      </c>
      <c r="AD90" s="12" t="s">
        <v>109</v>
      </c>
      <c r="AE90" s="287">
        <v>11</v>
      </c>
      <c r="AF90" s="287" t="s">
        <v>85</v>
      </c>
      <c r="AG90" s="288"/>
      <c r="AH90" s="288"/>
      <c r="AI90" s="287">
        <v>11</v>
      </c>
      <c r="AJ90" s="288" t="s">
        <v>93</v>
      </c>
      <c r="AO90" s="125"/>
      <c r="AP90" s="125"/>
      <c r="AQ90" s="125"/>
      <c r="AR90" s="125"/>
      <c r="AS90" s="125"/>
      <c r="AT90" s="125"/>
      <c r="AU90" s="125"/>
      <c r="AV90" s="125"/>
      <c r="AW90" s="125"/>
      <c r="AX90" s="125"/>
    </row>
    <row r="91" spans="12:50" ht="20.100000000000001" customHeight="1">
      <c r="L91" s="130"/>
      <c r="M91" s="133">
        <v>20</v>
      </c>
      <c r="N91" s="133" t="s">
        <v>483</v>
      </c>
      <c r="O91" s="130">
        <v>2009</v>
      </c>
      <c r="Z91" s="149"/>
      <c r="AA91" s="150"/>
      <c r="AC91" s="11">
        <v>12</v>
      </c>
      <c r="AD91" s="12" t="s">
        <v>110</v>
      </c>
      <c r="AE91" s="287">
        <v>12</v>
      </c>
      <c r="AF91" s="287" t="s">
        <v>85</v>
      </c>
      <c r="AG91" s="288"/>
      <c r="AH91" s="288"/>
      <c r="AI91" s="287">
        <v>12</v>
      </c>
      <c r="AJ91" s="288" t="s">
        <v>94</v>
      </c>
      <c r="AO91" s="125"/>
      <c r="AP91" s="125"/>
      <c r="AQ91" s="125"/>
      <c r="AR91" s="125"/>
      <c r="AS91" s="125"/>
      <c r="AT91" s="125"/>
      <c r="AU91" s="125"/>
      <c r="AV91" s="125"/>
      <c r="AW91" s="125"/>
      <c r="AX91" s="125"/>
    </row>
    <row r="92" spans="12:50" ht="20.100000000000001" customHeight="1">
      <c r="L92" s="130"/>
      <c r="M92" s="133">
        <v>21</v>
      </c>
      <c r="N92" s="133" t="s">
        <v>484</v>
      </c>
      <c r="O92" s="130">
        <v>2010</v>
      </c>
      <c r="Z92" s="149"/>
      <c r="AA92" s="150"/>
      <c r="AC92" s="11">
        <v>13</v>
      </c>
      <c r="AD92" s="12" t="s">
        <v>111</v>
      </c>
      <c r="AE92" s="287">
        <v>13</v>
      </c>
      <c r="AF92" s="287" t="s">
        <v>85</v>
      </c>
      <c r="AG92" s="288"/>
      <c r="AH92" s="288"/>
      <c r="AI92" s="288"/>
      <c r="AJ92" s="288"/>
      <c r="AO92" s="125"/>
      <c r="AP92" s="125"/>
      <c r="AQ92" s="125"/>
      <c r="AR92" s="125"/>
      <c r="AS92" s="125"/>
      <c r="AT92" s="125"/>
      <c r="AU92" s="125"/>
      <c r="AV92" s="125"/>
      <c r="AW92" s="125"/>
      <c r="AX92" s="125"/>
    </row>
    <row r="93" spans="12:50" ht="12" customHeight="1">
      <c r="L93" s="130"/>
      <c r="M93" s="133">
        <v>22</v>
      </c>
      <c r="N93" s="133" t="s">
        <v>485</v>
      </c>
      <c r="O93" s="130">
        <v>2011</v>
      </c>
      <c r="Z93" s="149"/>
      <c r="AA93" s="150"/>
      <c r="AC93" s="11">
        <v>14</v>
      </c>
      <c r="AD93" s="12" t="s">
        <v>112</v>
      </c>
      <c r="AE93" s="287">
        <v>14</v>
      </c>
      <c r="AF93" s="287" t="s">
        <v>85</v>
      </c>
      <c r="AG93" s="288"/>
      <c r="AH93" s="288"/>
      <c r="AI93" s="288"/>
      <c r="AJ93" s="288"/>
      <c r="AO93" s="125"/>
      <c r="AP93" s="125"/>
      <c r="AQ93" s="125"/>
      <c r="AR93" s="125"/>
      <c r="AS93" s="125"/>
      <c r="AT93" s="125"/>
      <c r="AU93" s="125"/>
      <c r="AV93" s="125"/>
      <c r="AW93" s="125"/>
      <c r="AX93" s="125"/>
    </row>
    <row r="94" spans="12:50" ht="69" customHeight="1">
      <c r="M94" s="133">
        <v>23</v>
      </c>
      <c r="N94" s="133" t="s">
        <v>486</v>
      </c>
      <c r="O94" s="130">
        <v>2012</v>
      </c>
      <c r="Z94" s="149"/>
      <c r="AA94" s="150"/>
      <c r="AC94" s="11">
        <v>15</v>
      </c>
      <c r="AD94" s="12" t="s">
        <v>113</v>
      </c>
      <c r="AE94" s="287">
        <v>15</v>
      </c>
      <c r="AF94" s="287" t="s">
        <v>85</v>
      </c>
      <c r="AG94" s="288"/>
      <c r="AH94" s="288"/>
      <c r="AI94" s="288"/>
      <c r="AJ94" s="288"/>
      <c r="AO94" s="125"/>
      <c r="AP94" s="125"/>
      <c r="AQ94" s="125"/>
      <c r="AR94" s="125"/>
      <c r="AS94" s="125"/>
      <c r="AT94" s="125"/>
      <c r="AU94" s="125"/>
      <c r="AV94" s="125"/>
      <c r="AW94" s="125"/>
      <c r="AX94" s="125"/>
    </row>
    <row r="95" spans="12:50" ht="27.75" customHeight="1">
      <c r="M95" s="133">
        <v>24</v>
      </c>
      <c r="N95" s="133" t="s">
        <v>487</v>
      </c>
      <c r="O95" s="130">
        <v>2013</v>
      </c>
      <c r="Z95" s="149"/>
      <c r="AA95" s="150"/>
      <c r="AC95" s="11">
        <v>16</v>
      </c>
      <c r="AD95" s="12" t="s">
        <v>114</v>
      </c>
      <c r="AE95" s="287">
        <v>16</v>
      </c>
      <c r="AF95" s="287" t="s">
        <v>85</v>
      </c>
      <c r="AG95" s="288"/>
      <c r="AH95" s="288"/>
      <c r="AI95" s="288"/>
      <c r="AJ95" s="288"/>
      <c r="AO95" s="125"/>
      <c r="AP95" s="125"/>
      <c r="AQ95" s="125"/>
      <c r="AR95" s="125"/>
      <c r="AS95" s="125"/>
      <c r="AT95" s="125"/>
      <c r="AU95" s="125"/>
      <c r="AV95" s="125"/>
      <c r="AW95" s="125"/>
      <c r="AX95" s="125"/>
    </row>
    <row r="96" spans="12:50" ht="74.25" customHeight="1">
      <c r="M96" s="133">
        <v>25</v>
      </c>
      <c r="O96" s="130">
        <v>2014</v>
      </c>
      <c r="X96" s="128"/>
      <c r="Y96" s="128"/>
      <c r="Z96" s="284" t="s">
        <v>305</v>
      </c>
      <c r="AC96" s="11">
        <v>17</v>
      </c>
      <c r="AD96" s="12" t="s">
        <v>115</v>
      </c>
      <c r="AE96" s="287">
        <v>17</v>
      </c>
      <c r="AF96" s="287" t="s">
        <v>85</v>
      </c>
      <c r="AG96" s="288"/>
      <c r="AH96" s="288"/>
      <c r="AI96" s="288"/>
      <c r="AJ96" s="288"/>
      <c r="AO96" s="125"/>
      <c r="AP96" s="125"/>
      <c r="AQ96" s="125"/>
      <c r="AR96" s="125"/>
      <c r="AS96" s="125"/>
      <c r="AT96" s="125"/>
      <c r="AU96" s="125"/>
      <c r="AV96" s="125"/>
      <c r="AW96" s="125"/>
      <c r="AX96" s="125"/>
    </row>
    <row r="97" spans="1:50" ht="18.75" customHeight="1">
      <c r="M97" s="133">
        <v>26</v>
      </c>
      <c r="O97" s="130">
        <v>2015</v>
      </c>
      <c r="Z97" s="149"/>
      <c r="AA97" s="150" t="s">
        <v>306</v>
      </c>
      <c r="AC97" s="11">
        <v>18</v>
      </c>
      <c r="AD97" s="12" t="s">
        <v>116</v>
      </c>
      <c r="AE97" s="287">
        <v>18</v>
      </c>
      <c r="AF97" s="287" t="s">
        <v>85</v>
      </c>
      <c r="AG97" s="288"/>
      <c r="AH97" s="288"/>
      <c r="AI97" s="288"/>
      <c r="AJ97" s="288"/>
      <c r="AO97" s="125"/>
      <c r="AP97" s="125"/>
      <c r="AQ97" s="125"/>
      <c r="AR97" s="125"/>
      <c r="AS97" s="125"/>
      <c r="AT97" s="125"/>
      <c r="AU97" s="125"/>
      <c r="AV97" s="125"/>
      <c r="AW97" s="125"/>
      <c r="AX97" s="125"/>
    </row>
    <row r="98" spans="1:50" ht="84.75" customHeight="1">
      <c r="M98" s="133">
        <v>27</v>
      </c>
      <c r="O98" s="130">
        <v>2016</v>
      </c>
      <c r="Z98" s="149"/>
      <c r="AA98" s="150" t="s">
        <v>307</v>
      </c>
      <c r="AC98" s="11">
        <v>19</v>
      </c>
      <c r="AD98" s="12" t="s">
        <v>117</v>
      </c>
      <c r="AE98" s="287">
        <v>19</v>
      </c>
      <c r="AF98" s="287" t="s">
        <v>85</v>
      </c>
      <c r="AG98" s="288"/>
      <c r="AH98" s="288"/>
      <c r="AI98" s="288"/>
      <c r="AJ98" s="288"/>
      <c r="AO98" s="125"/>
      <c r="AP98" s="125"/>
      <c r="AQ98" s="125"/>
      <c r="AR98" s="125"/>
      <c r="AS98" s="125"/>
      <c r="AT98" s="125"/>
      <c r="AU98" s="125"/>
      <c r="AV98" s="125"/>
      <c r="AW98" s="125"/>
      <c r="AX98" s="125"/>
    </row>
    <row r="99" spans="1:50" ht="90" customHeight="1">
      <c r="M99" s="133">
        <v>28</v>
      </c>
      <c r="N99" s="11"/>
      <c r="O99" s="130">
        <v>2017</v>
      </c>
      <c r="P99" s="11"/>
      <c r="Q99" s="11"/>
      <c r="R99" s="11"/>
      <c r="S99" s="11"/>
      <c r="T99" s="11"/>
      <c r="U99" s="11"/>
      <c r="V99" s="11"/>
      <c r="W99" s="11"/>
      <c r="Z99" s="149"/>
      <c r="AA99" s="150" t="s">
        <v>308</v>
      </c>
      <c r="AB99" s="11" t="str">
        <f>IF(ISERROR(LOOKUP(#REF!,AC80:AC99,AD80:AD99)), "Zero", LOOKUP(#REF!,AC80:AC99,AD80:AD99))</f>
        <v>Zero</v>
      </c>
      <c r="AC99" s="11">
        <v>20</v>
      </c>
      <c r="AD99" s="12" t="s">
        <v>118</v>
      </c>
      <c r="AE99" s="287">
        <v>20</v>
      </c>
      <c r="AF99" s="287" t="s">
        <v>85</v>
      </c>
      <c r="AG99" s="288"/>
      <c r="AH99" s="288"/>
      <c r="AI99" s="288"/>
      <c r="AJ99" s="288"/>
      <c r="AO99" s="125"/>
      <c r="AP99" s="125"/>
      <c r="AQ99" s="125"/>
      <c r="AR99" s="125"/>
      <c r="AS99" s="125"/>
      <c r="AT99" s="125"/>
      <c r="AU99" s="125"/>
      <c r="AV99" s="125"/>
      <c r="AW99" s="125"/>
      <c r="AX99" s="125"/>
    </row>
    <row r="100" spans="1:50" ht="62.25" customHeight="1">
      <c r="M100" s="133">
        <v>29</v>
      </c>
      <c r="O100" s="130">
        <v>2018</v>
      </c>
      <c r="Z100" s="149"/>
      <c r="AA100" s="150" t="s">
        <v>309</v>
      </c>
      <c r="AB100" s="11" t="e">
        <f>IF(#REF! &gt; 9, "("&amp;#REF!&amp;")", "(0"&amp;#REF!&amp;")")</f>
        <v>#REF!</v>
      </c>
      <c r="AE100" s="287">
        <v>21</v>
      </c>
      <c r="AF100" s="287" t="s">
        <v>192</v>
      </c>
      <c r="AG100" s="288"/>
      <c r="AH100" s="288"/>
      <c r="AI100" s="288"/>
      <c r="AJ100" s="288"/>
      <c r="AO100" s="125"/>
      <c r="AP100" s="125"/>
      <c r="AQ100" s="125"/>
      <c r="AR100" s="125"/>
      <c r="AS100" s="125"/>
      <c r="AT100" s="125"/>
      <c r="AU100" s="125"/>
      <c r="AV100" s="125"/>
      <c r="AW100" s="125"/>
      <c r="AX100" s="125"/>
    </row>
    <row r="101" spans="1:50" s="130" customFormat="1" ht="15.75" customHeight="1">
      <c r="A101" s="12"/>
      <c r="B101" s="12"/>
      <c r="C101" s="12"/>
      <c r="D101" s="12"/>
      <c r="E101" s="12"/>
      <c r="F101" s="12"/>
      <c r="G101" s="12"/>
      <c r="H101" s="12"/>
      <c r="I101" s="12"/>
      <c r="J101" s="12"/>
      <c r="K101" s="12"/>
      <c r="L101" s="12"/>
      <c r="M101" s="133">
        <v>30</v>
      </c>
      <c r="O101" s="130">
        <v>2019</v>
      </c>
    </row>
    <row r="102" spans="1:50" s="130" customFormat="1" ht="60" customHeight="1">
      <c r="A102" s="12"/>
      <c r="B102" s="12"/>
      <c r="C102" s="12"/>
      <c r="D102" s="12"/>
      <c r="E102" s="12"/>
      <c r="F102" s="12"/>
      <c r="G102" s="12"/>
      <c r="H102" s="12"/>
      <c r="I102" s="12"/>
      <c r="J102" s="12"/>
      <c r="K102" s="12"/>
      <c r="L102" s="12"/>
      <c r="M102" s="133">
        <v>31</v>
      </c>
      <c r="O102" s="130">
        <v>2020</v>
      </c>
    </row>
    <row r="103" spans="1:50" s="130" customFormat="1" ht="63.75" customHeight="1">
      <c r="A103" s="12"/>
      <c r="B103" s="12"/>
      <c r="C103" s="12"/>
      <c r="D103" s="12"/>
      <c r="E103" s="12"/>
      <c r="F103" s="12"/>
      <c r="G103" s="12"/>
      <c r="H103" s="12"/>
      <c r="I103" s="12"/>
      <c r="J103" s="12"/>
      <c r="K103" s="12"/>
      <c r="L103" s="12"/>
      <c r="O103" s="130">
        <v>2021</v>
      </c>
    </row>
    <row r="104" spans="1:50" s="130" customFormat="1" ht="98.25" customHeight="1">
      <c r="A104" s="12"/>
      <c r="B104" s="12"/>
      <c r="C104" s="12"/>
      <c r="D104" s="12"/>
      <c r="E104" s="12"/>
      <c r="F104" s="12"/>
      <c r="G104" s="12"/>
      <c r="H104" s="12"/>
      <c r="I104" s="12"/>
      <c r="J104" s="12"/>
      <c r="K104" s="12"/>
      <c r="L104" s="12"/>
      <c r="O104" s="130">
        <v>2022</v>
      </c>
    </row>
    <row r="105" spans="1:50" s="130" customFormat="1" ht="65.25" customHeight="1">
      <c r="A105" s="12"/>
      <c r="B105" s="12"/>
      <c r="C105" s="12"/>
      <c r="D105" s="12"/>
      <c r="E105" s="12"/>
      <c r="F105" s="12"/>
      <c r="G105" s="12"/>
      <c r="H105" s="12"/>
      <c r="I105" s="12"/>
      <c r="J105" s="12"/>
      <c r="K105" s="12"/>
      <c r="L105" s="12"/>
    </row>
    <row r="106" spans="1:50" s="130" customFormat="1" ht="52.5" customHeight="1">
      <c r="A106" s="12"/>
      <c r="B106" s="12"/>
      <c r="C106" s="12"/>
      <c r="D106" s="12"/>
      <c r="E106" s="12"/>
      <c r="F106" s="12"/>
      <c r="G106" s="12"/>
      <c r="H106" s="12"/>
      <c r="I106" s="12"/>
      <c r="J106" s="12"/>
      <c r="K106" s="12"/>
      <c r="L106" s="12"/>
    </row>
    <row r="107" spans="1:50" s="130" customFormat="1" ht="60.75" customHeight="1">
      <c r="A107" s="12"/>
      <c r="B107" s="12"/>
      <c r="C107" s="12"/>
      <c r="D107" s="12"/>
      <c r="E107" s="12"/>
      <c r="F107" s="12"/>
      <c r="G107" s="12"/>
      <c r="H107" s="12"/>
      <c r="I107" s="12"/>
      <c r="J107" s="12"/>
      <c r="K107" s="12"/>
      <c r="L107" s="12"/>
    </row>
    <row r="108" spans="1:50" s="130" customFormat="1" ht="20.25" customHeight="1">
      <c r="A108" s="12"/>
      <c r="B108" s="12"/>
      <c r="C108" s="12"/>
      <c r="D108" s="12"/>
      <c r="E108" s="12"/>
      <c r="F108" s="12"/>
      <c r="G108" s="12"/>
      <c r="H108" s="12"/>
      <c r="I108" s="12"/>
      <c r="J108" s="12"/>
      <c r="K108" s="12"/>
      <c r="L108" s="12"/>
    </row>
    <row r="109" spans="1:50" s="130" customFormat="1" ht="57" customHeight="1">
      <c r="A109" s="12"/>
      <c r="B109" s="12"/>
      <c r="C109" s="12"/>
      <c r="D109" s="12"/>
      <c r="E109" s="12"/>
      <c r="F109" s="12"/>
      <c r="G109" s="12"/>
      <c r="H109" s="12"/>
      <c r="I109" s="12"/>
      <c r="J109" s="12"/>
      <c r="K109" s="12"/>
      <c r="L109" s="12"/>
    </row>
    <row r="110" spans="1:50" s="130" customFormat="1" ht="27" customHeight="1">
      <c r="A110" s="12"/>
      <c r="B110" s="12"/>
      <c r="C110" s="12"/>
      <c r="D110" s="12"/>
      <c r="E110" s="12"/>
      <c r="F110" s="12"/>
      <c r="G110" s="12"/>
      <c r="H110" s="12"/>
      <c r="I110" s="12"/>
      <c r="J110" s="12"/>
      <c r="K110" s="12"/>
      <c r="L110" s="12"/>
    </row>
    <row r="111" spans="1:50" s="130" customFormat="1" ht="48" customHeight="1">
      <c r="A111" s="12"/>
      <c r="B111" s="12"/>
      <c r="C111" s="12"/>
      <c r="D111" s="12"/>
      <c r="E111" s="12"/>
      <c r="F111" s="12"/>
      <c r="G111" s="12"/>
      <c r="H111" s="12"/>
      <c r="I111" s="12"/>
      <c r="J111" s="12"/>
      <c r="K111" s="12"/>
      <c r="L111" s="12"/>
    </row>
    <row r="112" spans="1:50" s="130" customFormat="1" ht="18" customHeight="1">
      <c r="A112" s="12"/>
      <c r="B112" s="12"/>
      <c r="C112" s="12"/>
      <c r="D112" s="12"/>
      <c r="E112" s="12"/>
      <c r="F112" s="12"/>
      <c r="G112" s="12"/>
      <c r="H112" s="12"/>
      <c r="I112" s="12"/>
      <c r="J112" s="12"/>
      <c r="K112" s="12"/>
      <c r="L112" s="12"/>
    </row>
    <row r="113" spans="1:12" s="130" customFormat="1" ht="51" customHeight="1">
      <c r="A113" s="12"/>
      <c r="B113" s="12"/>
      <c r="C113" s="12"/>
      <c r="D113" s="12"/>
      <c r="E113" s="12"/>
      <c r="F113" s="12"/>
      <c r="G113" s="12"/>
      <c r="H113" s="12"/>
      <c r="I113" s="12"/>
      <c r="J113" s="12"/>
      <c r="K113" s="12"/>
      <c r="L113" s="11"/>
    </row>
    <row r="114" spans="1:12" s="130" customFormat="1" ht="20.25" customHeight="1">
      <c r="A114" s="12"/>
      <c r="B114" s="12"/>
      <c r="C114" s="12"/>
      <c r="D114" s="12"/>
      <c r="E114" s="12"/>
      <c r="F114" s="12"/>
      <c r="G114" s="12"/>
      <c r="H114" s="12"/>
      <c r="I114" s="12"/>
      <c r="J114" s="12"/>
      <c r="K114" s="12"/>
      <c r="L114" s="12"/>
    </row>
    <row r="115" spans="1:12" s="130" customFormat="1" ht="20.25" customHeight="1">
      <c r="A115" s="12"/>
      <c r="B115" s="12"/>
      <c r="C115" s="12"/>
      <c r="D115" s="12"/>
      <c r="E115" s="12"/>
      <c r="F115" s="12"/>
      <c r="G115" s="12"/>
      <c r="H115" s="12"/>
      <c r="I115" s="12"/>
      <c r="J115" s="12"/>
      <c r="K115" s="12"/>
    </row>
    <row r="116" spans="1:12" s="130" customFormat="1" ht="20.25" customHeight="1">
      <c r="A116" s="12"/>
      <c r="B116" s="12"/>
      <c r="C116" s="12"/>
      <c r="D116" s="12"/>
      <c r="E116" s="12"/>
      <c r="F116" s="12"/>
      <c r="G116" s="12"/>
      <c r="H116" s="12"/>
      <c r="I116" s="12"/>
      <c r="J116" s="12"/>
      <c r="K116" s="12"/>
    </row>
    <row r="117" spans="1:12" s="130" customFormat="1" ht="36" customHeight="1">
      <c r="A117" s="12"/>
      <c r="B117" s="12"/>
      <c r="C117" s="12"/>
      <c r="D117" s="12"/>
      <c r="E117" s="12"/>
      <c r="F117" s="12"/>
      <c r="G117" s="12"/>
      <c r="H117" s="12"/>
      <c r="I117" s="12"/>
      <c r="J117" s="12"/>
      <c r="K117" s="12"/>
    </row>
    <row r="118" spans="1:12" s="130" customFormat="1" ht="21" customHeight="1">
      <c r="A118" s="12"/>
      <c r="B118" s="12"/>
      <c r="C118" s="12"/>
      <c r="D118" s="12"/>
      <c r="E118" s="12"/>
      <c r="F118" s="12"/>
      <c r="G118" s="12"/>
      <c r="H118" s="12"/>
      <c r="I118" s="12"/>
      <c r="J118" s="12"/>
      <c r="K118" s="12"/>
    </row>
    <row r="119" spans="1:12" s="130" customFormat="1" ht="27.75" customHeight="1">
      <c r="A119" s="12"/>
      <c r="B119" s="12"/>
      <c r="C119" s="12"/>
      <c r="D119" s="12"/>
      <c r="E119" s="12"/>
      <c r="F119" s="12"/>
      <c r="G119" s="12"/>
      <c r="H119" s="12"/>
      <c r="I119" s="12"/>
      <c r="J119" s="12"/>
      <c r="K119" s="12"/>
    </row>
    <row r="120" spans="1:12" s="130" customFormat="1" ht="31.5" customHeight="1">
      <c r="A120" s="12"/>
      <c r="B120" s="12"/>
      <c r="C120" s="12"/>
      <c r="D120" s="12"/>
      <c r="E120" s="12"/>
      <c r="F120" s="12"/>
      <c r="G120" s="12"/>
      <c r="H120" s="12"/>
      <c r="I120" s="12"/>
      <c r="J120" s="12"/>
      <c r="K120" s="12"/>
    </row>
    <row r="121" spans="1:12" s="130" customFormat="1" ht="19.5" customHeight="1">
      <c r="A121" s="12"/>
      <c r="B121" s="12"/>
      <c r="C121" s="12"/>
      <c r="D121" s="12"/>
      <c r="E121" s="12"/>
      <c r="F121" s="12"/>
      <c r="G121" s="12"/>
      <c r="H121" s="12"/>
      <c r="I121" s="12"/>
      <c r="J121" s="12"/>
      <c r="K121" s="12"/>
    </row>
    <row r="122" spans="1:12" s="130" customFormat="1" ht="21.75" customHeight="1">
      <c r="A122" s="12"/>
      <c r="B122" s="12"/>
      <c r="C122" s="12"/>
      <c r="D122" s="12"/>
      <c r="E122" s="12"/>
      <c r="F122" s="12"/>
      <c r="G122" s="12"/>
      <c r="H122" s="12"/>
      <c r="I122" s="12"/>
      <c r="J122" s="12"/>
      <c r="K122" s="12"/>
    </row>
    <row r="123" spans="1:12" s="130" customFormat="1" ht="30" customHeight="1">
      <c r="A123" s="12"/>
      <c r="B123" s="12"/>
      <c r="C123" s="12"/>
      <c r="D123" s="12"/>
      <c r="E123" s="12"/>
      <c r="F123" s="12"/>
      <c r="G123" s="12"/>
      <c r="H123" s="12"/>
      <c r="I123" s="12"/>
      <c r="J123" s="12"/>
      <c r="K123" s="12"/>
    </row>
    <row r="124" spans="1:12" s="130" customFormat="1" ht="23.25" customHeight="1">
      <c r="A124" s="12"/>
      <c r="B124" s="12"/>
      <c r="C124" s="12"/>
      <c r="D124" s="12"/>
      <c r="E124" s="12"/>
      <c r="F124" s="12"/>
      <c r="G124" s="12"/>
      <c r="H124" s="12"/>
      <c r="I124" s="12"/>
      <c r="J124" s="12"/>
      <c r="K124" s="12"/>
    </row>
    <row r="125" spans="1:12" s="130" customFormat="1" ht="48.75" customHeight="1">
      <c r="A125" s="12"/>
      <c r="B125" s="12"/>
      <c r="C125" s="12"/>
      <c r="D125" s="12"/>
      <c r="E125" s="12"/>
      <c r="F125" s="12"/>
      <c r="G125" s="12"/>
      <c r="H125" s="12"/>
      <c r="I125" s="12"/>
      <c r="J125" s="12"/>
      <c r="K125" s="12"/>
    </row>
    <row r="126" spans="1:12" s="130" customFormat="1" ht="33" customHeight="1">
      <c r="A126" s="12"/>
      <c r="B126" s="12"/>
      <c r="C126" s="12"/>
      <c r="D126" s="12"/>
      <c r="E126" s="12"/>
      <c r="F126" s="12"/>
      <c r="G126" s="12"/>
      <c r="H126" s="12"/>
      <c r="I126" s="12"/>
      <c r="J126" s="12"/>
      <c r="K126" s="12"/>
    </row>
    <row r="127" spans="1:12" s="130" customFormat="1" ht="15.75" customHeight="1">
      <c r="A127" s="12"/>
      <c r="B127" s="12"/>
      <c r="C127" s="12"/>
      <c r="D127" s="12"/>
      <c r="E127" s="12"/>
      <c r="F127" s="12"/>
      <c r="G127" s="12"/>
      <c r="H127" s="12"/>
      <c r="I127" s="12"/>
      <c r="J127" s="12"/>
      <c r="K127" s="12"/>
    </row>
    <row r="128" spans="1:12" s="130" customFormat="1" ht="60" customHeight="1">
      <c r="A128" s="12"/>
      <c r="B128" s="12"/>
      <c r="C128" s="12"/>
      <c r="D128" s="12"/>
      <c r="E128" s="12"/>
      <c r="F128" s="12"/>
      <c r="G128" s="12"/>
      <c r="H128" s="12"/>
      <c r="I128" s="12"/>
      <c r="J128" s="12"/>
      <c r="K128" s="12"/>
    </row>
    <row r="129" spans="1:50" s="130" customFormat="1" ht="17.25" customHeight="1">
      <c r="A129" s="12"/>
      <c r="B129" s="12"/>
      <c r="C129" s="12"/>
      <c r="D129" s="12"/>
      <c r="E129" s="12"/>
      <c r="F129" s="12"/>
      <c r="G129" s="12"/>
      <c r="H129" s="12"/>
      <c r="I129" s="12"/>
      <c r="J129" s="12"/>
      <c r="K129" s="12"/>
    </row>
    <row r="130" spans="1:50" s="130" customFormat="1" ht="81.75" customHeight="1">
      <c r="A130" s="12"/>
      <c r="B130" s="12"/>
      <c r="C130" s="12"/>
      <c r="D130" s="12"/>
      <c r="E130" s="12"/>
      <c r="F130" s="12"/>
      <c r="G130" s="12"/>
      <c r="H130" s="12"/>
      <c r="I130" s="12"/>
      <c r="J130" s="12"/>
      <c r="K130" s="12"/>
    </row>
    <row r="131" spans="1:50" s="130" customFormat="1" ht="58.5" customHeight="1">
      <c r="A131" s="12"/>
      <c r="B131" s="12"/>
      <c r="C131" s="12"/>
      <c r="D131" s="12"/>
      <c r="E131" s="12"/>
      <c r="F131" s="12"/>
      <c r="G131" s="12"/>
      <c r="H131" s="12"/>
      <c r="I131" s="12"/>
      <c r="J131" s="12"/>
      <c r="K131" s="12"/>
    </row>
    <row r="132" spans="1:50" s="130" customFormat="1" ht="75" customHeight="1">
      <c r="A132" s="12"/>
      <c r="B132" s="12"/>
      <c r="C132" s="12"/>
      <c r="D132" s="12"/>
      <c r="E132" s="12"/>
      <c r="F132" s="12"/>
      <c r="G132" s="12"/>
      <c r="H132" s="12"/>
      <c r="I132" s="12"/>
      <c r="J132" s="12"/>
      <c r="K132" s="12"/>
    </row>
    <row r="133" spans="1:50" ht="22.5" customHeight="1">
      <c r="L133" s="130"/>
      <c r="Z133" s="149"/>
      <c r="AA133" s="150"/>
      <c r="AE133" s="287">
        <v>22</v>
      </c>
      <c r="AF133" s="287" t="s">
        <v>85</v>
      </c>
      <c r="AG133" s="288"/>
      <c r="AH133" s="288"/>
      <c r="AI133" s="288"/>
      <c r="AJ133" s="288"/>
      <c r="AO133" s="125"/>
      <c r="AP133" s="125"/>
      <c r="AQ133" s="125"/>
      <c r="AR133" s="125"/>
      <c r="AS133" s="125"/>
      <c r="AT133" s="125"/>
      <c r="AU133" s="125"/>
      <c r="AV133" s="125"/>
      <c r="AW133" s="125"/>
      <c r="AX133" s="125"/>
    </row>
    <row r="134" spans="1:50" ht="29.25" customHeight="1">
      <c r="L134" s="130"/>
      <c r="M134" s="284"/>
      <c r="N134" s="284"/>
      <c r="O134" s="284"/>
      <c r="P134" s="284"/>
      <c r="Q134" s="284"/>
      <c r="R134" s="284"/>
      <c r="S134" s="284"/>
      <c r="T134" s="284"/>
      <c r="U134" s="284"/>
      <c r="V134" s="284"/>
      <c r="W134" s="284"/>
      <c r="Z134" s="149"/>
      <c r="AA134" s="150" t="s">
        <v>310</v>
      </c>
      <c r="AE134" s="287">
        <v>23</v>
      </c>
      <c r="AF134" s="287" t="s">
        <v>85</v>
      </c>
      <c r="AG134" s="288"/>
      <c r="AH134" s="288"/>
      <c r="AI134" s="288"/>
      <c r="AJ134" s="288"/>
      <c r="AO134" s="125"/>
      <c r="AP134" s="125"/>
      <c r="AQ134" s="125"/>
      <c r="AR134" s="125"/>
      <c r="AS134" s="125"/>
      <c r="AT134" s="125"/>
      <c r="AU134" s="125"/>
      <c r="AV134" s="125"/>
      <c r="AW134" s="125"/>
      <c r="AX134" s="125"/>
    </row>
    <row r="135" spans="1:50" ht="26.25" customHeight="1">
      <c r="L135" s="130"/>
      <c r="M135" s="284"/>
      <c r="N135" s="284"/>
      <c r="O135" s="284"/>
      <c r="P135" s="284"/>
      <c r="Q135" s="284"/>
      <c r="R135" s="284"/>
      <c r="S135" s="284"/>
      <c r="T135" s="284"/>
      <c r="U135" s="284"/>
      <c r="V135" s="284"/>
      <c r="W135" s="284"/>
      <c r="X135" s="284"/>
      <c r="Y135" s="284"/>
      <c r="Z135" s="149"/>
      <c r="AA135" s="150" t="s">
        <v>311</v>
      </c>
      <c r="AE135" s="287">
        <v>24</v>
      </c>
      <c r="AF135" s="287" t="s">
        <v>85</v>
      </c>
      <c r="AG135" s="288"/>
      <c r="AH135" s="288"/>
      <c r="AI135" s="288"/>
      <c r="AJ135" s="288"/>
      <c r="AO135" s="125"/>
      <c r="AP135" s="125"/>
      <c r="AQ135" s="125"/>
      <c r="AR135" s="125"/>
      <c r="AS135" s="125"/>
      <c r="AT135" s="125"/>
      <c r="AU135" s="125"/>
      <c r="AV135" s="125"/>
      <c r="AW135" s="125"/>
      <c r="AX135" s="125"/>
    </row>
    <row r="136" spans="1:50" ht="31.5" customHeight="1">
      <c r="L136" s="130"/>
      <c r="Z136" s="149"/>
      <c r="AA136" s="150"/>
      <c r="AE136" s="287">
        <v>25</v>
      </c>
      <c r="AF136" s="287" t="s">
        <v>85</v>
      </c>
      <c r="AG136" s="288"/>
      <c r="AH136" s="288"/>
      <c r="AI136" s="288"/>
      <c r="AJ136" s="288"/>
      <c r="AO136" s="125"/>
      <c r="AP136" s="125"/>
      <c r="AQ136" s="125"/>
      <c r="AR136" s="125"/>
      <c r="AS136" s="125"/>
      <c r="AT136" s="125"/>
      <c r="AU136" s="125"/>
      <c r="AV136" s="125"/>
      <c r="AW136" s="125"/>
      <c r="AX136" s="125"/>
    </row>
    <row r="137" spans="1:50" ht="29.25" customHeight="1">
      <c r="L137" s="130"/>
      <c r="Z137" s="149"/>
      <c r="AA137" s="150"/>
      <c r="AE137" s="287">
        <v>26</v>
      </c>
      <c r="AF137" s="287" t="s">
        <v>85</v>
      </c>
      <c r="AG137" s="288"/>
      <c r="AH137" s="288"/>
      <c r="AI137" s="288"/>
      <c r="AJ137" s="288"/>
      <c r="AO137" s="125"/>
      <c r="AP137" s="125"/>
      <c r="AQ137" s="125"/>
      <c r="AR137" s="125"/>
      <c r="AS137" s="125"/>
      <c r="AT137" s="125"/>
      <c r="AU137" s="125"/>
      <c r="AV137" s="125"/>
      <c r="AW137" s="125"/>
      <c r="AX137" s="125"/>
    </row>
    <row r="138" spans="1:50" ht="21.75" customHeight="1">
      <c r="L138" s="130"/>
      <c r="Z138" s="149"/>
      <c r="AA138" s="150"/>
      <c r="AE138" s="287">
        <v>27</v>
      </c>
      <c r="AF138" s="287" t="s">
        <v>85</v>
      </c>
      <c r="AG138" s="288"/>
      <c r="AH138" s="288"/>
      <c r="AI138" s="288"/>
      <c r="AJ138" s="288"/>
      <c r="AO138" s="125"/>
      <c r="AP138" s="125"/>
      <c r="AQ138" s="125"/>
      <c r="AR138" s="125"/>
      <c r="AS138" s="125"/>
      <c r="AT138" s="125"/>
      <c r="AU138" s="125"/>
      <c r="AV138" s="125"/>
      <c r="AW138" s="125"/>
      <c r="AX138" s="125"/>
    </row>
    <row r="139" spans="1:50" ht="24.75" customHeight="1">
      <c r="L139" s="130"/>
      <c r="Z139" s="149"/>
      <c r="AA139" s="150"/>
      <c r="AE139" s="287">
        <v>28</v>
      </c>
      <c r="AF139" s="287" t="s">
        <v>85</v>
      </c>
      <c r="AG139" s="288"/>
      <c r="AH139" s="288"/>
      <c r="AI139" s="288"/>
      <c r="AJ139" s="288"/>
      <c r="AO139" s="125"/>
      <c r="AP139" s="125"/>
      <c r="AQ139" s="125"/>
      <c r="AR139" s="125"/>
      <c r="AS139" s="125"/>
      <c r="AT139" s="125"/>
      <c r="AU139" s="125"/>
      <c r="AV139" s="125"/>
      <c r="AW139" s="125"/>
      <c r="AX139" s="125"/>
    </row>
    <row r="140" spans="1:50" ht="27" customHeight="1">
      <c r="L140" s="130"/>
      <c r="Z140" s="149"/>
      <c r="AA140" s="150"/>
      <c r="AE140" s="287">
        <v>29</v>
      </c>
      <c r="AF140" s="287" t="s">
        <v>85</v>
      </c>
      <c r="AG140" s="288"/>
      <c r="AH140" s="288"/>
      <c r="AI140" s="288"/>
      <c r="AJ140" s="288"/>
      <c r="AO140" s="125"/>
      <c r="AP140" s="125"/>
      <c r="AQ140" s="125"/>
      <c r="AR140" s="125"/>
      <c r="AS140" s="125"/>
      <c r="AT140" s="125"/>
      <c r="AU140" s="125"/>
      <c r="AV140" s="125"/>
      <c r="AW140" s="125"/>
      <c r="AX140" s="125"/>
    </row>
    <row r="141" spans="1:50" ht="12.75" customHeight="1">
      <c r="L141" s="130"/>
      <c r="Z141" s="149"/>
      <c r="AA141" s="150"/>
      <c r="AE141" s="287"/>
      <c r="AF141" s="287"/>
      <c r="AG141" s="288"/>
      <c r="AH141" s="288"/>
      <c r="AI141" s="288"/>
      <c r="AJ141" s="288"/>
      <c r="AO141" s="125"/>
      <c r="AP141" s="125"/>
      <c r="AQ141" s="125"/>
      <c r="AR141" s="125"/>
      <c r="AS141" s="125"/>
      <c r="AT141" s="125"/>
      <c r="AU141" s="125"/>
      <c r="AV141" s="125"/>
      <c r="AW141" s="125"/>
      <c r="AX141" s="125"/>
    </row>
    <row r="142" spans="1:50" ht="33" customHeight="1">
      <c r="L142" s="130"/>
      <c r="Z142" s="149"/>
      <c r="AA142" s="150"/>
      <c r="AE142" s="287">
        <v>30</v>
      </c>
      <c r="AF142" s="287" t="s">
        <v>85</v>
      </c>
      <c r="AG142" s="288"/>
      <c r="AH142" s="288"/>
      <c r="AI142" s="288"/>
      <c r="AJ142" s="288"/>
      <c r="AO142" s="125"/>
      <c r="AP142" s="125"/>
      <c r="AQ142" s="125"/>
      <c r="AR142" s="125"/>
      <c r="AS142" s="125"/>
      <c r="AT142" s="125"/>
      <c r="AU142" s="125"/>
      <c r="AV142" s="125"/>
      <c r="AW142" s="125"/>
      <c r="AX142" s="125"/>
    </row>
    <row r="143" spans="1:50" ht="15" customHeight="1">
      <c r="L143" s="130"/>
      <c r="Z143" s="149"/>
      <c r="AA143" s="150"/>
      <c r="AE143" s="287"/>
      <c r="AF143" s="287"/>
      <c r="AG143" s="288"/>
      <c r="AH143" s="288"/>
      <c r="AI143" s="288"/>
      <c r="AJ143" s="288"/>
      <c r="AO143" s="125"/>
      <c r="AP143" s="125"/>
      <c r="AQ143" s="125"/>
      <c r="AR143" s="125"/>
      <c r="AS143" s="125"/>
      <c r="AT143" s="125"/>
      <c r="AU143" s="125"/>
      <c r="AV143" s="125"/>
      <c r="AW143" s="125"/>
      <c r="AX143" s="125"/>
    </row>
    <row r="144" spans="1:50" ht="22.5" customHeight="1">
      <c r="L144" s="130"/>
      <c r="Z144" s="149"/>
      <c r="AA144" s="150"/>
      <c r="AE144" s="287">
        <v>31</v>
      </c>
      <c r="AF144" s="287" t="s">
        <v>192</v>
      </c>
      <c r="AG144" s="288"/>
      <c r="AH144" s="288"/>
      <c r="AI144" s="288"/>
      <c r="AJ144" s="288"/>
      <c r="AO144" s="125"/>
      <c r="AP144" s="125"/>
      <c r="AQ144" s="125"/>
      <c r="AR144" s="125"/>
      <c r="AS144" s="125"/>
      <c r="AT144" s="125"/>
      <c r="AU144" s="125"/>
      <c r="AV144" s="125"/>
      <c r="AW144" s="125"/>
      <c r="AX144" s="125"/>
    </row>
    <row r="145" spans="12:50" ht="13.5" customHeight="1">
      <c r="L145" s="130"/>
      <c r="Z145" s="149"/>
      <c r="AA145" s="150"/>
      <c r="AO145" s="125"/>
      <c r="AP145" s="125"/>
      <c r="AQ145" s="125"/>
      <c r="AR145" s="125"/>
      <c r="AS145" s="125"/>
      <c r="AT145" s="125"/>
      <c r="AU145" s="125"/>
      <c r="AV145" s="125"/>
      <c r="AW145" s="125"/>
      <c r="AX145" s="125"/>
    </row>
    <row r="146" spans="12:50" ht="36" customHeight="1">
      <c r="L146" s="130"/>
      <c r="Z146" s="149"/>
      <c r="AA146" s="150"/>
      <c r="AO146" s="125"/>
      <c r="AP146" s="125"/>
      <c r="AQ146" s="125"/>
      <c r="AR146" s="125"/>
      <c r="AS146" s="125"/>
      <c r="AT146" s="125"/>
      <c r="AU146" s="125"/>
      <c r="AV146" s="125"/>
      <c r="AW146" s="125"/>
      <c r="AX146" s="125"/>
    </row>
    <row r="147" spans="12:50" ht="33" customHeight="1">
      <c r="Z147" s="149"/>
      <c r="AA147" s="150"/>
      <c r="AO147" s="125"/>
      <c r="AP147" s="125"/>
      <c r="AQ147" s="125"/>
      <c r="AR147" s="125"/>
      <c r="AS147" s="125"/>
      <c r="AT147" s="125"/>
      <c r="AU147" s="125"/>
      <c r="AV147" s="125"/>
      <c r="AW147" s="125"/>
      <c r="AX147" s="125"/>
    </row>
    <row r="148" spans="12:50" ht="21" customHeight="1">
      <c r="L148" s="284"/>
      <c r="Z148" s="149"/>
      <c r="AA148" s="150"/>
      <c r="AO148" s="125"/>
      <c r="AP148" s="125"/>
      <c r="AQ148" s="125"/>
      <c r="AR148" s="125"/>
      <c r="AS148" s="125"/>
      <c r="AT148" s="125"/>
      <c r="AU148" s="125"/>
      <c r="AV148" s="125"/>
      <c r="AW148" s="125"/>
      <c r="AX148" s="125"/>
    </row>
    <row r="149" spans="12:50" ht="28.5" customHeight="1">
      <c r="L149" s="284"/>
      <c r="Z149" s="149"/>
      <c r="AA149" s="150"/>
      <c r="AO149" s="125"/>
      <c r="AP149" s="125"/>
      <c r="AQ149" s="125"/>
      <c r="AR149" s="125"/>
      <c r="AS149" s="125"/>
      <c r="AT149" s="125"/>
      <c r="AU149" s="125"/>
      <c r="AV149" s="125"/>
      <c r="AW149" s="125"/>
      <c r="AX149" s="125"/>
    </row>
    <row r="150" spans="12:50" ht="21" customHeight="1">
      <c r="Z150" s="149"/>
      <c r="AA150" s="150"/>
      <c r="AO150" s="125"/>
      <c r="AP150" s="125"/>
      <c r="AQ150" s="125"/>
      <c r="AR150" s="125"/>
      <c r="AS150" s="125"/>
      <c r="AT150" s="125"/>
      <c r="AU150" s="125"/>
      <c r="AV150" s="125"/>
      <c r="AW150" s="125"/>
      <c r="AX150" s="125"/>
    </row>
    <row r="151" spans="12:50" ht="21" customHeight="1">
      <c r="Z151" s="149"/>
      <c r="AA151" s="150"/>
      <c r="AO151" s="125"/>
      <c r="AP151" s="125"/>
      <c r="AQ151" s="125"/>
      <c r="AR151" s="125"/>
      <c r="AS151" s="125"/>
      <c r="AT151" s="125"/>
      <c r="AU151" s="125"/>
      <c r="AV151" s="125"/>
      <c r="AW151" s="125"/>
      <c r="AX151" s="125"/>
    </row>
    <row r="152" spans="12:50" ht="21" customHeight="1">
      <c r="Z152" s="149"/>
      <c r="AA152" s="150"/>
      <c r="AO152" s="125"/>
      <c r="AP152" s="125"/>
      <c r="AQ152" s="125"/>
      <c r="AR152" s="125"/>
      <c r="AS152" s="125"/>
      <c r="AT152" s="125"/>
      <c r="AU152" s="125"/>
      <c r="AV152" s="125"/>
      <c r="AW152" s="125"/>
      <c r="AX152" s="125"/>
    </row>
    <row r="153" spans="12:50" ht="21" customHeight="1">
      <c r="Z153" s="149"/>
      <c r="AA153" s="150"/>
      <c r="AO153" s="125"/>
      <c r="AP153" s="125"/>
      <c r="AQ153" s="125"/>
      <c r="AR153" s="125"/>
      <c r="AS153" s="125"/>
      <c r="AT153" s="125"/>
      <c r="AU153" s="125"/>
      <c r="AV153" s="125"/>
      <c r="AW153" s="125"/>
      <c r="AX153" s="125"/>
    </row>
    <row r="154" spans="12:50" ht="21" customHeight="1">
      <c r="Z154" s="149"/>
      <c r="AA154" s="150"/>
      <c r="AO154" s="125"/>
      <c r="AP154" s="125"/>
      <c r="AQ154" s="125"/>
      <c r="AR154" s="125"/>
      <c r="AS154" s="125"/>
      <c r="AT154" s="125"/>
      <c r="AU154" s="125"/>
      <c r="AV154" s="125"/>
      <c r="AW154" s="125"/>
      <c r="AX154" s="125"/>
    </row>
    <row r="155" spans="12:50" ht="21" customHeight="1">
      <c r="Z155" s="149"/>
      <c r="AA155" s="150"/>
      <c r="AO155" s="125"/>
      <c r="AP155" s="125"/>
      <c r="AQ155" s="125"/>
      <c r="AR155" s="125"/>
      <c r="AS155" s="125"/>
      <c r="AT155" s="125"/>
      <c r="AU155" s="125"/>
      <c r="AV155" s="125"/>
      <c r="AW155" s="125"/>
      <c r="AX155" s="125"/>
    </row>
    <row r="156" spans="12:50" ht="21" customHeight="1">
      <c r="Z156" s="149"/>
      <c r="AA156" s="150"/>
      <c r="AO156" s="125"/>
      <c r="AP156" s="125"/>
      <c r="AQ156" s="125"/>
      <c r="AR156" s="125"/>
      <c r="AS156" s="125"/>
      <c r="AT156" s="125"/>
      <c r="AU156" s="125"/>
      <c r="AV156" s="125"/>
      <c r="AW156" s="125"/>
      <c r="AX156" s="125"/>
    </row>
    <row r="157" spans="12:50" ht="87" customHeight="1">
      <c r="Z157" s="149"/>
      <c r="AA157" s="150"/>
      <c r="AO157" s="125"/>
      <c r="AP157" s="125"/>
      <c r="AQ157" s="125"/>
      <c r="AR157" s="125"/>
      <c r="AS157" s="125"/>
      <c r="AT157" s="125"/>
      <c r="AU157" s="125"/>
      <c r="AV157" s="125"/>
      <c r="AW157" s="125"/>
      <c r="AX157" s="125"/>
    </row>
    <row r="158" spans="12:50" ht="41.25" customHeight="1">
      <c r="Z158" s="149"/>
      <c r="AA158" s="150"/>
      <c r="AO158" s="125"/>
      <c r="AP158" s="125"/>
      <c r="AQ158" s="125"/>
      <c r="AR158" s="125"/>
      <c r="AS158" s="125"/>
      <c r="AT158" s="125"/>
      <c r="AU158" s="125"/>
      <c r="AV158" s="125"/>
      <c r="AW158" s="125"/>
      <c r="AX158" s="125"/>
    </row>
    <row r="159" spans="12:50" ht="83.25" customHeight="1">
      <c r="Z159" s="149"/>
      <c r="AA159" s="150"/>
      <c r="AO159" s="125"/>
      <c r="AP159" s="125"/>
      <c r="AQ159" s="125"/>
      <c r="AR159" s="125"/>
      <c r="AS159" s="125"/>
      <c r="AT159" s="125"/>
      <c r="AU159" s="125"/>
      <c r="AV159" s="125"/>
      <c r="AW159" s="125"/>
      <c r="AX159" s="125"/>
    </row>
    <row r="160" spans="12:50" ht="21" customHeight="1">
      <c r="Z160" s="149"/>
      <c r="AA160" s="150"/>
      <c r="AO160" s="125"/>
      <c r="AP160" s="125"/>
      <c r="AQ160" s="125"/>
      <c r="AR160" s="125"/>
      <c r="AS160" s="125"/>
      <c r="AT160" s="125"/>
      <c r="AU160" s="125"/>
      <c r="AV160" s="125"/>
      <c r="AW160" s="125"/>
      <c r="AX160" s="125"/>
    </row>
    <row r="161" spans="26:50" ht="213" customHeight="1">
      <c r="Z161" s="149"/>
      <c r="AA161" s="150"/>
      <c r="AO161" s="125"/>
      <c r="AP161" s="125"/>
      <c r="AQ161" s="125"/>
      <c r="AR161" s="125"/>
      <c r="AS161" s="125"/>
      <c r="AT161" s="125"/>
      <c r="AU161" s="125"/>
      <c r="AV161" s="125"/>
      <c r="AW161" s="125"/>
      <c r="AX161" s="125"/>
    </row>
    <row r="162" spans="26:50" ht="33" customHeight="1">
      <c r="Z162" s="149"/>
      <c r="AA162" s="150"/>
      <c r="AO162" s="125"/>
      <c r="AP162" s="125"/>
      <c r="AQ162" s="125"/>
      <c r="AR162" s="125"/>
      <c r="AS162" s="125"/>
      <c r="AT162" s="125"/>
      <c r="AU162" s="125"/>
      <c r="AV162" s="125"/>
      <c r="AW162" s="125"/>
      <c r="AX162" s="125"/>
    </row>
    <row r="163" spans="26:50" ht="26.1" customHeight="1">
      <c r="AA163" s="150"/>
      <c r="AO163" s="125"/>
      <c r="AP163" s="125"/>
      <c r="AQ163" s="125"/>
      <c r="AR163" s="125"/>
      <c r="AS163" s="125"/>
      <c r="AT163" s="125"/>
      <c r="AU163" s="125"/>
      <c r="AV163" s="125"/>
      <c r="AW163" s="125"/>
      <c r="AX163" s="125"/>
    </row>
    <row r="164" spans="26:50" ht="26.1" customHeight="1">
      <c r="AA164" s="150"/>
      <c r="AO164" s="125"/>
      <c r="AP164" s="125"/>
      <c r="AQ164" s="125"/>
      <c r="AR164" s="125"/>
      <c r="AS164" s="125"/>
      <c r="AT164" s="125"/>
      <c r="AU164" s="125"/>
      <c r="AV164" s="125"/>
      <c r="AW164" s="125"/>
      <c r="AX164" s="125"/>
    </row>
    <row r="165" spans="26:50" ht="26.1" customHeight="1">
      <c r="AA165" s="150"/>
      <c r="AO165" s="125"/>
      <c r="AP165" s="125"/>
      <c r="AQ165" s="125"/>
      <c r="AR165" s="125"/>
      <c r="AS165" s="125"/>
      <c r="AT165" s="125"/>
      <c r="AU165" s="125"/>
      <c r="AV165" s="125"/>
      <c r="AW165" s="125"/>
      <c r="AX165" s="125"/>
    </row>
    <row r="166" spans="26:50" ht="26.1" customHeight="1">
      <c r="AA166" s="150"/>
      <c r="AO166" s="125"/>
      <c r="AP166" s="125"/>
      <c r="AQ166" s="125"/>
      <c r="AR166" s="125"/>
      <c r="AS166" s="125"/>
      <c r="AT166" s="125"/>
      <c r="AU166" s="125"/>
      <c r="AV166" s="125"/>
      <c r="AW166" s="125"/>
      <c r="AX166" s="125"/>
    </row>
    <row r="167" spans="26:50" ht="26.1" customHeight="1">
      <c r="AA167" s="150"/>
      <c r="AO167" s="125"/>
      <c r="AP167" s="125"/>
      <c r="AQ167" s="125"/>
      <c r="AR167" s="125"/>
      <c r="AS167" s="125"/>
      <c r="AT167" s="125"/>
      <c r="AU167" s="125"/>
      <c r="AV167" s="125"/>
      <c r="AW167" s="125"/>
      <c r="AX167" s="125"/>
    </row>
    <row r="168" spans="26:50" ht="26.1" customHeight="1">
      <c r="AA168" s="150"/>
      <c r="AO168" s="125"/>
      <c r="AP168" s="125"/>
      <c r="AQ168" s="125"/>
      <c r="AR168" s="125"/>
      <c r="AS168" s="125"/>
      <c r="AT168" s="125"/>
      <c r="AU168" s="125"/>
      <c r="AV168" s="125"/>
      <c r="AW168" s="125"/>
      <c r="AX168" s="125"/>
    </row>
    <row r="169" spans="26:50" ht="26.1" customHeight="1">
      <c r="AA169" s="150"/>
      <c r="AO169" s="125"/>
      <c r="AP169" s="125"/>
      <c r="AQ169" s="125"/>
      <c r="AR169" s="125"/>
      <c r="AS169" s="125"/>
      <c r="AT169" s="125"/>
      <c r="AU169" s="125"/>
      <c r="AV169" s="125"/>
      <c r="AW169" s="125"/>
      <c r="AX169" s="125"/>
    </row>
    <row r="170" spans="26:50" ht="26.1" customHeight="1">
      <c r="AA170" s="150"/>
      <c r="AO170" s="125"/>
      <c r="AP170" s="125"/>
      <c r="AQ170" s="125"/>
      <c r="AR170" s="125"/>
      <c r="AS170" s="125"/>
      <c r="AT170" s="125"/>
      <c r="AU170" s="125"/>
      <c r="AV170" s="125"/>
      <c r="AW170" s="125"/>
      <c r="AX170" s="125"/>
    </row>
    <row r="171" spans="26:50" ht="26.1" customHeight="1">
      <c r="AA171" s="150"/>
      <c r="AO171" s="125"/>
      <c r="AP171" s="125"/>
      <c r="AQ171" s="125"/>
      <c r="AR171" s="125"/>
      <c r="AS171" s="125"/>
      <c r="AT171" s="125"/>
      <c r="AU171" s="125"/>
      <c r="AV171" s="125"/>
      <c r="AW171" s="125"/>
      <c r="AX171" s="125"/>
    </row>
    <row r="172" spans="26:50" ht="26.1" customHeight="1">
      <c r="AA172" s="150"/>
      <c r="AO172" s="125"/>
      <c r="AP172" s="125"/>
      <c r="AQ172" s="125"/>
      <c r="AR172" s="125"/>
      <c r="AS172" s="125"/>
      <c r="AT172" s="125"/>
      <c r="AU172" s="125"/>
      <c r="AV172" s="125"/>
      <c r="AW172" s="125"/>
      <c r="AX172" s="125"/>
    </row>
    <row r="173" spans="26:50" ht="26.1" customHeight="1">
      <c r="AA173" s="150"/>
      <c r="AO173" s="125"/>
      <c r="AP173" s="125"/>
      <c r="AQ173" s="125"/>
      <c r="AR173" s="125"/>
      <c r="AS173" s="125"/>
      <c r="AT173" s="125"/>
      <c r="AU173" s="125"/>
      <c r="AV173" s="125"/>
      <c r="AW173" s="125"/>
      <c r="AX173" s="125"/>
    </row>
    <row r="174" spans="26:50" ht="26.1" customHeight="1">
      <c r="AA174" s="150"/>
      <c r="AO174" s="125"/>
      <c r="AP174" s="125"/>
      <c r="AQ174" s="125"/>
      <c r="AR174" s="125"/>
      <c r="AS174" s="125"/>
      <c r="AT174" s="125"/>
      <c r="AU174" s="125"/>
      <c r="AV174" s="125"/>
      <c r="AW174" s="125"/>
      <c r="AX174" s="125"/>
    </row>
    <row r="175" spans="26:50" ht="41.25" customHeight="1">
      <c r="Z175" s="149"/>
      <c r="AA175" s="150"/>
      <c r="AO175" s="125"/>
      <c r="AP175" s="125"/>
      <c r="AQ175" s="125"/>
      <c r="AR175" s="125"/>
      <c r="AS175" s="125"/>
      <c r="AT175" s="125"/>
      <c r="AU175" s="125"/>
      <c r="AV175" s="125"/>
      <c r="AW175" s="125"/>
      <c r="AX175" s="125"/>
    </row>
    <row r="176" spans="26:50" ht="38.25" customHeight="1">
      <c r="Z176" s="149"/>
      <c r="AA176" s="150"/>
      <c r="AO176" s="125"/>
      <c r="AP176" s="125"/>
      <c r="AQ176" s="125"/>
      <c r="AR176" s="125"/>
      <c r="AS176" s="125"/>
      <c r="AT176" s="125"/>
      <c r="AU176" s="125"/>
      <c r="AV176" s="125"/>
      <c r="AW176" s="125"/>
      <c r="AX176" s="125"/>
    </row>
    <row r="177" spans="26:50" ht="51.75" customHeight="1">
      <c r="Z177" s="149"/>
      <c r="AA177" s="150"/>
      <c r="AO177" s="125"/>
      <c r="AP177" s="125"/>
      <c r="AQ177" s="125"/>
      <c r="AR177" s="125"/>
      <c r="AS177" s="125"/>
      <c r="AT177" s="125"/>
      <c r="AU177" s="125"/>
      <c r="AV177" s="125"/>
      <c r="AW177" s="125"/>
      <c r="AX177" s="125"/>
    </row>
    <row r="178" spans="26:50" ht="35.25" customHeight="1">
      <c r="Z178" s="149"/>
      <c r="AA178" s="150"/>
      <c r="AO178" s="125"/>
      <c r="AP178" s="125"/>
      <c r="AQ178" s="125"/>
      <c r="AR178" s="125"/>
      <c r="AS178" s="125"/>
      <c r="AT178" s="125"/>
      <c r="AU178" s="125"/>
      <c r="AV178" s="125"/>
      <c r="AW178" s="125"/>
      <c r="AX178" s="125"/>
    </row>
    <row r="179" spans="26:50" ht="49.5" customHeight="1">
      <c r="Z179" s="149"/>
      <c r="AA179" s="150"/>
      <c r="AO179" s="125"/>
      <c r="AP179" s="125"/>
      <c r="AQ179" s="125"/>
      <c r="AR179" s="125"/>
      <c r="AS179" s="125"/>
      <c r="AT179" s="125"/>
      <c r="AU179" s="125"/>
      <c r="AV179" s="125"/>
      <c r="AW179" s="125"/>
      <c r="AX179" s="125"/>
    </row>
    <row r="180" spans="26:50" ht="51.75" customHeight="1">
      <c r="Z180" s="149"/>
      <c r="AA180" s="150"/>
      <c r="AO180" s="125"/>
      <c r="AP180" s="125"/>
      <c r="AQ180" s="125"/>
      <c r="AR180" s="125"/>
      <c r="AS180" s="125"/>
      <c r="AT180" s="125"/>
      <c r="AU180" s="125"/>
      <c r="AV180" s="125"/>
      <c r="AW180" s="125"/>
      <c r="AX180" s="125"/>
    </row>
    <row r="181" spans="26:50" ht="21.75" customHeight="1">
      <c r="Z181" s="149"/>
      <c r="AA181" s="150"/>
      <c r="AO181" s="125"/>
      <c r="AP181" s="125"/>
      <c r="AQ181" s="125"/>
      <c r="AR181" s="125"/>
      <c r="AS181" s="125"/>
      <c r="AT181" s="125"/>
      <c r="AU181" s="125"/>
      <c r="AV181" s="125"/>
      <c r="AW181" s="125"/>
      <c r="AX181" s="125"/>
    </row>
    <row r="182" spans="26:50" ht="36.75" customHeight="1">
      <c r="Z182" s="149"/>
      <c r="AA182" s="150"/>
      <c r="AO182" s="125"/>
      <c r="AP182" s="125"/>
      <c r="AQ182" s="125"/>
      <c r="AR182" s="125"/>
      <c r="AS182" s="125"/>
      <c r="AT182" s="125"/>
      <c r="AU182" s="125"/>
      <c r="AV182" s="125"/>
      <c r="AW182" s="125"/>
      <c r="AX182" s="125"/>
    </row>
    <row r="183" spans="26:50" ht="45" customHeight="1">
      <c r="Z183" s="149"/>
      <c r="AA183" s="150"/>
      <c r="AO183" s="125"/>
      <c r="AP183" s="125"/>
      <c r="AQ183" s="125"/>
      <c r="AR183" s="125"/>
      <c r="AS183" s="125"/>
      <c r="AT183" s="125"/>
      <c r="AU183" s="125"/>
      <c r="AV183" s="125"/>
      <c r="AW183" s="125"/>
      <c r="AX183" s="125"/>
    </row>
    <row r="184" spans="26:50" ht="35.1" customHeight="1">
      <c r="Z184" s="149"/>
      <c r="AA184" s="150"/>
      <c r="AO184" s="125"/>
      <c r="AP184" s="125"/>
      <c r="AQ184" s="125"/>
      <c r="AR184" s="125"/>
      <c r="AS184" s="125"/>
      <c r="AT184" s="125"/>
      <c r="AU184" s="125"/>
      <c r="AV184" s="125"/>
      <c r="AW184" s="125"/>
      <c r="AX184" s="125"/>
    </row>
    <row r="185" spans="26:50" ht="35.1" customHeight="1">
      <c r="Z185" s="149"/>
      <c r="AA185" s="150"/>
      <c r="AO185" s="125"/>
      <c r="AP185" s="125"/>
      <c r="AQ185" s="125"/>
      <c r="AR185" s="125"/>
      <c r="AS185" s="125"/>
      <c r="AT185" s="125"/>
      <c r="AU185" s="125"/>
      <c r="AV185" s="125"/>
      <c r="AW185" s="125"/>
      <c r="AX185" s="125"/>
    </row>
    <row r="186" spans="26:50" ht="35.1" customHeight="1">
      <c r="Z186" s="149"/>
      <c r="AA186" s="150"/>
      <c r="AO186" s="125"/>
      <c r="AP186" s="125"/>
      <c r="AQ186" s="125"/>
      <c r="AR186" s="125"/>
      <c r="AS186" s="125"/>
      <c r="AT186" s="125"/>
      <c r="AU186" s="125"/>
      <c r="AV186" s="125"/>
      <c r="AW186" s="125"/>
      <c r="AX186" s="125"/>
    </row>
    <row r="187" spans="26:50" ht="33" customHeight="1">
      <c r="Z187" s="149"/>
      <c r="AA187" s="150"/>
      <c r="AO187" s="125"/>
      <c r="AP187" s="125"/>
      <c r="AQ187" s="125"/>
      <c r="AR187" s="125"/>
      <c r="AS187" s="125"/>
      <c r="AT187" s="125"/>
      <c r="AU187" s="125"/>
      <c r="AV187" s="125"/>
      <c r="AW187" s="125"/>
      <c r="AX187" s="125"/>
    </row>
    <row r="188" spans="26:50" ht="66.75" customHeight="1">
      <c r="Z188" s="149"/>
      <c r="AA188" s="150"/>
      <c r="AO188" s="125"/>
      <c r="AP188" s="125"/>
      <c r="AQ188" s="125"/>
      <c r="AR188" s="125"/>
      <c r="AS188" s="125"/>
      <c r="AT188" s="125"/>
      <c r="AU188" s="125"/>
      <c r="AV188" s="125"/>
      <c r="AW188" s="125"/>
      <c r="AX188" s="125"/>
    </row>
    <row r="189" spans="26:50" ht="100.5" customHeight="1">
      <c r="Z189" s="149"/>
      <c r="AA189" s="150"/>
      <c r="AO189" s="125"/>
      <c r="AP189" s="125"/>
      <c r="AQ189" s="125"/>
      <c r="AR189" s="125"/>
      <c r="AS189" s="125"/>
      <c r="AT189" s="125"/>
      <c r="AU189" s="125"/>
      <c r="AV189" s="125"/>
      <c r="AW189" s="125"/>
      <c r="AX189" s="125"/>
    </row>
    <row r="190" spans="26:50" ht="30" customHeight="1">
      <c r="Z190" s="149"/>
      <c r="AA190" s="150"/>
      <c r="AO190" s="125"/>
      <c r="AP190" s="125"/>
      <c r="AQ190" s="125"/>
      <c r="AR190" s="125"/>
      <c r="AS190" s="125"/>
      <c r="AT190" s="125"/>
      <c r="AU190" s="125"/>
      <c r="AV190" s="125"/>
      <c r="AW190" s="125"/>
      <c r="AX190" s="125"/>
    </row>
    <row r="191" spans="26:50" ht="30" customHeight="1">
      <c r="Z191" s="149"/>
      <c r="AA191" s="150"/>
      <c r="AO191" s="125"/>
      <c r="AP191" s="125"/>
      <c r="AQ191" s="125"/>
      <c r="AR191" s="125"/>
      <c r="AS191" s="125"/>
      <c r="AT191" s="125"/>
      <c r="AU191" s="125"/>
      <c r="AV191" s="125"/>
      <c r="AW191" s="125"/>
      <c r="AX191" s="125"/>
    </row>
    <row r="192" spans="26:50" ht="15.95" customHeight="1">
      <c r="Z192" s="149"/>
      <c r="AA192" s="150"/>
      <c r="AO192" s="125"/>
      <c r="AP192" s="125"/>
      <c r="AQ192" s="125"/>
      <c r="AR192" s="125"/>
      <c r="AS192" s="125"/>
      <c r="AT192" s="125"/>
      <c r="AU192" s="125"/>
      <c r="AV192" s="125"/>
      <c r="AW192" s="125"/>
      <c r="AX192" s="125"/>
    </row>
    <row r="193" spans="26:50" ht="21" customHeight="1">
      <c r="Z193" s="149"/>
      <c r="AA193" s="150"/>
      <c r="AO193" s="125"/>
      <c r="AP193" s="125"/>
      <c r="AQ193" s="125"/>
      <c r="AR193" s="125"/>
      <c r="AS193" s="125"/>
      <c r="AT193" s="125"/>
      <c r="AU193" s="125"/>
      <c r="AV193" s="125"/>
      <c r="AW193" s="125"/>
      <c r="AX193" s="125"/>
    </row>
    <row r="194" spans="26:50" ht="21" customHeight="1">
      <c r="Z194" s="149"/>
      <c r="AA194" s="150"/>
      <c r="AO194" s="125"/>
      <c r="AP194" s="125"/>
      <c r="AQ194" s="125"/>
      <c r="AR194" s="125"/>
      <c r="AS194" s="125"/>
      <c r="AT194" s="125"/>
      <c r="AU194" s="125"/>
      <c r="AV194" s="125"/>
      <c r="AW194" s="125"/>
      <c r="AX194" s="125"/>
    </row>
    <row r="195" spans="26:50" ht="27.95" customHeight="1">
      <c r="AO195" s="125"/>
      <c r="AP195" s="125"/>
      <c r="AQ195" s="125"/>
      <c r="AR195" s="125"/>
      <c r="AS195" s="125"/>
      <c r="AT195" s="125"/>
      <c r="AU195" s="125"/>
      <c r="AV195" s="125"/>
      <c r="AW195" s="125"/>
      <c r="AX195" s="125"/>
    </row>
    <row r="196" spans="26:50" ht="27.95" customHeight="1">
      <c r="AO196" s="125"/>
      <c r="AP196" s="125"/>
      <c r="AQ196" s="125"/>
      <c r="AR196" s="125"/>
      <c r="AS196" s="125"/>
      <c r="AT196" s="125"/>
      <c r="AU196" s="125"/>
      <c r="AV196" s="125"/>
      <c r="AW196" s="125"/>
      <c r="AX196" s="125"/>
    </row>
    <row r="197" spans="26:50" ht="27.95" customHeight="1">
      <c r="AO197" s="125"/>
      <c r="AP197" s="125"/>
      <c r="AQ197" s="125"/>
      <c r="AR197" s="125"/>
      <c r="AS197" s="125"/>
      <c r="AT197" s="125"/>
      <c r="AU197" s="125"/>
      <c r="AV197" s="125"/>
      <c r="AW197" s="125"/>
      <c r="AX197" s="125"/>
    </row>
    <row r="198" spans="26:50" ht="27.95" customHeight="1">
      <c r="AO198" s="125"/>
      <c r="AP198" s="125"/>
      <c r="AQ198" s="125"/>
      <c r="AR198" s="125"/>
      <c r="AS198" s="125"/>
      <c r="AT198" s="125"/>
      <c r="AU198" s="125"/>
      <c r="AV198" s="125"/>
      <c r="AW198" s="125"/>
      <c r="AX198" s="125"/>
    </row>
    <row r="199" spans="26:50" ht="6.75" customHeight="1">
      <c r="AO199" s="125"/>
      <c r="AP199" s="125"/>
      <c r="AQ199" s="125"/>
      <c r="AR199" s="125"/>
      <c r="AS199" s="125"/>
      <c r="AT199" s="125"/>
      <c r="AU199" s="125"/>
      <c r="AV199" s="125"/>
      <c r="AW199" s="125"/>
      <c r="AX199" s="125"/>
    </row>
    <row r="200" spans="26:50" ht="39.950000000000003" customHeight="1">
      <c r="AO200" s="125"/>
      <c r="AP200" s="125"/>
      <c r="AQ200" s="125"/>
      <c r="AR200" s="125"/>
      <c r="AS200" s="125"/>
      <c r="AT200" s="125"/>
      <c r="AU200" s="125"/>
      <c r="AV200" s="125"/>
      <c r="AW200" s="125"/>
      <c r="AX200" s="125"/>
    </row>
    <row r="201" spans="26:50" ht="16.5" customHeight="1">
      <c r="AO201" s="125"/>
      <c r="AP201" s="125"/>
      <c r="AQ201" s="125"/>
      <c r="AR201" s="125"/>
      <c r="AS201" s="125"/>
      <c r="AT201" s="125"/>
      <c r="AU201" s="125"/>
      <c r="AV201" s="125"/>
      <c r="AW201" s="125"/>
      <c r="AX201" s="125"/>
    </row>
    <row r="202" spans="26:50" ht="9.75" customHeight="1">
      <c r="AO202" s="125"/>
      <c r="AP202" s="125"/>
      <c r="AQ202" s="125"/>
      <c r="AR202" s="125"/>
      <c r="AS202" s="125"/>
      <c r="AT202" s="125"/>
      <c r="AU202" s="125"/>
      <c r="AV202" s="125"/>
      <c r="AW202" s="125"/>
      <c r="AX202" s="125"/>
    </row>
    <row r="203" spans="26:50" ht="27.95" customHeight="1">
      <c r="AO203" s="125"/>
      <c r="AP203" s="125"/>
      <c r="AQ203" s="125"/>
      <c r="AR203" s="125"/>
      <c r="AS203" s="125"/>
      <c r="AT203" s="125"/>
      <c r="AU203" s="125"/>
      <c r="AV203" s="125"/>
      <c r="AW203" s="125"/>
      <c r="AX203" s="125"/>
    </row>
    <row r="204" spans="26:50" ht="83.25" customHeight="1">
      <c r="AO204" s="125"/>
      <c r="AP204" s="125"/>
      <c r="AQ204" s="125"/>
      <c r="AR204" s="125"/>
      <c r="AS204" s="125"/>
      <c r="AT204" s="125"/>
      <c r="AU204" s="125"/>
      <c r="AV204" s="125"/>
      <c r="AW204" s="125"/>
      <c r="AX204" s="125"/>
    </row>
    <row r="205" spans="26:50" ht="27.95" customHeight="1">
      <c r="AO205" s="125"/>
      <c r="AP205" s="125"/>
      <c r="AQ205" s="125"/>
      <c r="AR205" s="125"/>
      <c r="AS205" s="125"/>
      <c r="AT205" s="125"/>
      <c r="AU205" s="125"/>
      <c r="AV205" s="125"/>
      <c r="AW205" s="125"/>
      <c r="AX205" s="125"/>
    </row>
    <row r="206" spans="26:50" ht="33" customHeight="1">
      <c r="AO206" s="125"/>
      <c r="AP206" s="125"/>
      <c r="AQ206" s="125"/>
      <c r="AR206" s="125"/>
      <c r="AS206" s="125"/>
      <c r="AT206" s="125"/>
      <c r="AU206" s="125"/>
      <c r="AV206" s="125"/>
      <c r="AW206" s="125"/>
      <c r="AX206" s="125"/>
    </row>
    <row r="207" spans="26:50" ht="21" customHeight="1">
      <c r="AO207" s="125"/>
      <c r="AP207" s="125"/>
      <c r="AQ207" s="125"/>
      <c r="AR207" s="125"/>
      <c r="AS207" s="125"/>
      <c r="AT207" s="125"/>
      <c r="AU207" s="125"/>
      <c r="AV207" s="125"/>
      <c r="AW207" s="125"/>
      <c r="AX207" s="125"/>
    </row>
    <row r="208" spans="26:50" ht="21" customHeight="1">
      <c r="AO208" s="125"/>
      <c r="AP208" s="125"/>
      <c r="AQ208" s="125"/>
      <c r="AR208" s="125"/>
      <c r="AS208" s="125"/>
      <c r="AT208" s="125"/>
      <c r="AU208" s="125"/>
      <c r="AV208" s="125"/>
      <c r="AW208" s="125"/>
      <c r="AX208" s="125"/>
    </row>
    <row r="209" spans="41:50" ht="21" customHeight="1">
      <c r="AO209" s="125"/>
      <c r="AP209" s="125"/>
      <c r="AQ209" s="125"/>
      <c r="AR209" s="125"/>
      <c r="AS209" s="125"/>
      <c r="AT209" s="125"/>
      <c r="AU209" s="125"/>
      <c r="AV209" s="125"/>
      <c r="AW209" s="125"/>
      <c r="AX209" s="125"/>
    </row>
    <row r="210" spans="41:50" ht="21" customHeight="1">
      <c r="AO210" s="125"/>
      <c r="AP210" s="125"/>
      <c r="AQ210" s="125"/>
      <c r="AR210" s="125"/>
      <c r="AS210" s="125"/>
      <c r="AT210" s="125"/>
      <c r="AU210" s="125"/>
      <c r="AV210" s="125"/>
      <c r="AW210" s="125"/>
      <c r="AX210" s="125"/>
    </row>
    <row r="211" spans="41:50" ht="21" customHeight="1">
      <c r="AO211" s="125"/>
      <c r="AP211" s="125"/>
      <c r="AQ211" s="125"/>
      <c r="AR211" s="125"/>
      <c r="AS211" s="125"/>
      <c r="AT211" s="125"/>
      <c r="AU211" s="125"/>
      <c r="AV211" s="125"/>
      <c r="AW211" s="125"/>
      <c r="AX211" s="125"/>
    </row>
    <row r="212" spans="41:50" ht="52.5" customHeight="1">
      <c r="AO212" s="125"/>
      <c r="AP212" s="125"/>
      <c r="AQ212" s="125"/>
      <c r="AR212" s="125"/>
      <c r="AS212" s="125"/>
      <c r="AT212" s="125"/>
      <c r="AU212" s="125"/>
      <c r="AV212" s="125"/>
      <c r="AW212" s="125"/>
      <c r="AX212" s="125"/>
    </row>
    <row r="213" spans="41:50" ht="21" customHeight="1"/>
    <row r="214" spans="41:50" ht="21" customHeight="1"/>
    <row r="217" spans="41:50" ht="47.25" customHeight="1"/>
  </sheetData>
  <sheetProtection sheet="1" formatColumns="0" formatRows="0" selectLockedCells="1"/>
  <customSheetViews>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s>
  <mergeCells count="72">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 ref="A79:C79"/>
    <mergeCell ref="D79:F79"/>
    <mergeCell ref="A80:F80"/>
    <mergeCell ref="A76:C76"/>
    <mergeCell ref="D76:F76"/>
    <mergeCell ref="A77:C77"/>
    <mergeCell ref="A78:C78"/>
    <mergeCell ref="D78:F78"/>
    <mergeCell ref="D77:F77"/>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B43:F43"/>
    <mergeCell ref="B47:F47"/>
    <mergeCell ref="B59:F59"/>
    <mergeCell ref="B58:F58"/>
    <mergeCell ref="B57:F57"/>
    <mergeCell ref="B55:F55"/>
    <mergeCell ref="B56:F56"/>
    <mergeCell ref="E49:F49"/>
    <mergeCell ref="E48:F48"/>
    <mergeCell ref="B41:F41"/>
    <mergeCell ref="B31:F31"/>
    <mergeCell ref="B37:F37"/>
    <mergeCell ref="B38:F38"/>
    <mergeCell ref="B34:F34"/>
    <mergeCell ref="B35:F35"/>
    <mergeCell ref="B36:F36"/>
  </mergeCells>
  <phoneticPr fontId="0" type="noConversion"/>
  <conditionalFormatting sqref="B23">
    <cfRule type="expression" dxfId="64" priority="5">
      <formula>AND(N3=TRUE,O3=TRUE)</formula>
    </cfRule>
    <cfRule type="expression" dxfId="63" priority="6">
      <formula>AND(N3=FALSE,O3=FALSE)</formula>
    </cfRule>
  </conditionalFormatting>
  <conditionalFormatting sqref="G21:H21">
    <cfRule type="expression" dxfId="62" priority="64">
      <formula>AND(N3=TRUE,O3=FALSE)</formula>
    </cfRule>
    <cfRule type="expression" dxfId="61" priority="63">
      <formula>AND(N3=TRUE, O3=TRUE)</formula>
    </cfRule>
    <cfRule type="expression" dxfId="60" priority="62">
      <formula>AND(N3=FALSE,O3=FALSE)</formula>
    </cfRule>
  </conditionalFormatting>
  <conditionalFormatting sqref="G22:H22">
    <cfRule type="expression" dxfId="59" priority="55">
      <formula>AND(N3=FALSE, O3=FALSE)</formula>
    </cfRule>
    <cfRule type="expression" dxfId="58" priority="46">
      <formula>AND(N3=TRUE,O3=TRUE)</formula>
    </cfRule>
  </conditionalFormatting>
  <conditionalFormatting sqref="G23:H23">
    <cfRule type="expression" dxfId="57" priority="57">
      <formula>AND(N3=TRUE, O3=TRUE)</formula>
    </cfRule>
    <cfRule type="expression" dxfId="56" priority="58">
      <formula>AND(N3=TRUE,O3=FALSE)</formula>
    </cfRule>
    <cfRule type="expression" dxfId="55" priority="56">
      <formula>AND(N3=FALSE,O3=FALSE)</formula>
    </cfRule>
  </conditionalFormatting>
  <conditionalFormatting sqref="G24:H24">
    <cfRule type="expression" dxfId="54" priority="61">
      <formula>AND(N3=TRUE,O3=FALSE)</formula>
    </cfRule>
    <cfRule type="expression" dxfId="53" priority="60">
      <formula>AND(N3=TRUE, O3=TRUE)</formula>
    </cfRule>
    <cfRule type="expression" dxfId="52" priority="59">
      <formula>AND(N3=FALSE,O3=FALSE)</formula>
    </cfRule>
  </conditionalFormatting>
  <conditionalFormatting sqref="G25:H25">
    <cfRule type="expression" dxfId="51" priority="48">
      <formula>AND(N3=FALSE,O3=FALSE)</formula>
    </cfRule>
    <cfRule type="expression" dxfId="50" priority="49">
      <formula>AND(N3=FALSE,O3=TRUE)</formula>
    </cfRule>
    <cfRule type="expression" dxfId="49" priority="51">
      <formula>AND(N3=TRUE,O3=TRUE)</formula>
    </cfRule>
    <cfRule type="expression" dxfId="48" priority="50">
      <formula>AND(N3=TRUE,O3=FALSE)</formula>
    </cfRule>
  </conditionalFormatting>
  <conditionalFormatting sqref="G26:H26">
    <cfRule type="expression" dxfId="47" priority="54">
      <formula>AND(N3=TRUE,O3=TRUE)</formula>
    </cfRule>
    <cfRule type="expression" dxfId="46" priority="53">
      <formula>AND(N3=TRUE,O3=FALSE)</formula>
    </cfRule>
    <cfRule type="expression" dxfId="45" priority="52">
      <formula>AND(N3=FALSE,O3=TRUE)</formula>
    </cfRule>
    <cfRule type="expression" dxfId="44" priority="47">
      <formula>AND(N3=FALSE,O3=FALSE)</formula>
    </cfRule>
  </conditionalFormatting>
  <conditionalFormatting sqref="I25:I26">
    <cfRule type="expression" dxfId="43" priority="34">
      <formula>AND(N3=FALSE, O3=FALSE)</formula>
    </cfRule>
    <cfRule type="expression" dxfId="42" priority="37">
      <formula>AND(N3=FALSE, O3=TRUE)</formula>
    </cfRule>
    <cfRule type="expression" dxfId="41" priority="38">
      <formula>AND(N3=TRUE, O3=FALSE)</formula>
    </cfRule>
    <cfRule type="expression" dxfId="40" priority="33">
      <formula>AND(N3=TRUE, O3=TRUE)</formula>
    </cfRule>
  </conditionalFormatting>
  <conditionalFormatting sqref="I21:K21">
    <cfRule type="expression" dxfId="39" priority="45">
      <formula>AND(N3=TRUE, O3=TRUE)</formula>
    </cfRule>
    <cfRule type="expression" dxfId="38" priority="44">
      <formula>AND(N3=FALSE, O3=FALSE)</formula>
    </cfRule>
    <cfRule type="expression" dxfId="37" priority="43">
      <formula>AND(N3=TRUE, O3=FALSE)</formula>
    </cfRule>
  </conditionalFormatting>
  <conditionalFormatting sqref="I22:K22">
    <cfRule type="expression" dxfId="36" priority="42">
      <formula>AND(N3=TRUE, O3=TRUE)</formula>
    </cfRule>
    <cfRule type="expression" dxfId="35" priority="41">
      <formula>AND(N3=FALSE, O3=FALSE)</formula>
    </cfRule>
  </conditionalFormatting>
  <conditionalFormatting sqref="I23:K23">
    <cfRule type="expression" dxfId="34" priority="9">
      <formula>AND(N3=TRUE, O3=FALSE)</formula>
    </cfRule>
    <cfRule type="expression" dxfId="33" priority="10">
      <formula>AND(N3=FALSE, O3=FALSE)</formula>
    </cfRule>
    <cfRule type="expression" dxfId="32" priority="11">
      <formula>AND(N3=TRUE, O3=TRUE)</formula>
    </cfRule>
    <cfRule type="expression" dxfId="31" priority="12">
      <formula>AND(O3=TRUE, P3=FALSE)</formula>
    </cfRule>
  </conditionalFormatting>
  <conditionalFormatting sqref="I24:K24">
    <cfRule type="expression" dxfId="30" priority="14">
      <formula>AND(N3=TRUE, O3=TRUE)</formula>
    </cfRule>
    <cfRule type="expression" dxfId="29" priority="15">
      <formula>AND(O3=TRUE, N3=FALSE)</formula>
    </cfRule>
    <cfRule type="expression" dxfId="28" priority="13">
      <formula>AND(N3=FALSE, O3=FALSE)</formula>
    </cfRule>
    <cfRule type="expression" dxfId="27" priority="16">
      <formula>AND(N3=TRUE, O3=FALSE)</formula>
    </cfRule>
  </conditionalFormatting>
  <conditionalFormatting sqref="J25:J26">
    <cfRule type="expression" dxfId="26" priority="40">
      <formula>AND(N3=TRUE, O3=TRUE)</formula>
    </cfRule>
    <cfRule type="expression" dxfId="25" priority="39">
      <formula>AND(N3=FALSE, O3=FALSE)</formula>
    </cfRule>
    <cfRule type="expression" dxfId="24" priority="36">
      <formula>AND(N3=TRUE, O3=FALSE)</formula>
    </cfRule>
    <cfRule type="expression" dxfId="23" priority="35">
      <formula>AND(N3=FALSE, O3=TRUE)</formula>
    </cfRule>
  </conditionalFormatting>
  <conditionalFormatting sqref="K25:K26">
    <cfRule type="expression" dxfId="22" priority="30">
      <formula>AND(N3=TRUE, O3=TRUE)</formula>
    </cfRule>
    <cfRule type="expression" dxfId="21" priority="31">
      <formula>AND(N3=FALSE, O3=TRUE)</formula>
    </cfRule>
    <cfRule type="expression" dxfId="20" priority="32">
      <formula>AND(N3=TRUE, O3=FALSE)</formula>
    </cfRule>
    <cfRule type="expression" dxfId="19" priority="29">
      <formula>AND(N3=FALSE, O3=FALSE)</formula>
    </cfRule>
  </conditionalFormatting>
  <conditionalFormatting sqref="L19:L20">
    <cfRule type="expression" dxfId="18" priority="8">
      <formula>AND(N3=TRUE, O3=FALSE)</formula>
    </cfRule>
    <cfRule type="expression" dxfId="17" priority="7">
      <formula>AND(O3=TRUE, N3=FALSE)</formula>
    </cfRule>
  </conditionalFormatting>
  <conditionalFormatting sqref="L21">
    <cfRule type="expression" dxfId="16" priority="98">
      <formula>AND(O4=TRUE, N4=FALSE)</formula>
    </cfRule>
    <cfRule type="expression" dxfId="15" priority="99">
      <formula>AND(N4=TRUE, O4=FALSE)</formula>
    </cfRule>
  </conditionalFormatting>
  <conditionalFormatting sqref="L22:L24">
    <cfRule type="expression" dxfId="14" priority="95">
      <formula>AND(N4=TRUE, O4=FALSE)</formula>
    </cfRule>
    <cfRule type="expression" dxfId="13" priority="94">
      <formula>AND(O4=TRUE, N4=FALSE)</formula>
    </cfRule>
  </conditionalFormatting>
  <conditionalFormatting sqref="L25">
    <cfRule type="expression" dxfId="12" priority="115">
      <formula>AND(O5=TRUE, N5=FALSE)</formula>
    </cfRule>
    <cfRule type="expression" dxfId="11" priority="116">
      <formula>AND(N5=TRUE, O5=FALSE)</formula>
    </cfRule>
  </conditionalFormatting>
  <conditionalFormatting sqref="L26:L30">
    <cfRule type="expression" dxfId="10" priority="103">
      <formula>AND(O5=TRUE, N5=FALSE)</formula>
    </cfRule>
    <cfRule type="expression" dxfId="9" priority="104">
      <formula>AND(N5=TRUE, O5=FALSE)</formula>
    </cfRule>
  </conditionalFormatting>
  <conditionalFormatting sqref="L31">
    <cfRule type="expression" dxfId="8" priority="76">
      <formula>AND(O9=TRUE, N9=FALSE)</formula>
    </cfRule>
    <cfRule type="expression" dxfId="7" priority="77">
      <formula>AND(N9=TRUE, O9=FALSE)</formula>
    </cfRule>
  </conditionalFormatting>
  <conditionalFormatting sqref="L32">
    <cfRule type="expression" dxfId="6" priority="74">
      <formula>AND(O9=TRUE, N9=FALSE)</formula>
    </cfRule>
    <cfRule type="expression" dxfId="5" priority="75">
      <formula>AND(N9=TRUE, O9=FALSE)</formula>
    </cfRule>
  </conditionalFormatting>
  <conditionalFormatting sqref="L33:L35">
    <cfRule type="expression" dxfId="4" priority="66">
      <formula>AND(N9=TRUE, O9=FALSE)</formula>
    </cfRule>
    <cfRule type="expression" dxfId="3" priority="65">
      <formula>AND(O9=TRUE, N9=FALSE)</formula>
    </cfRule>
  </conditionalFormatting>
  <conditionalFormatting sqref="L36">
    <cfRule type="expression" dxfId="2" priority="119">
      <formula>AND(O10=TRUE, N10=FALSE)</formula>
    </cfRule>
    <cfRule type="expression" dxfId="1" priority="120">
      <formula>AND(N10=TRUE, O10=FALSE)</formula>
    </cfRule>
  </conditionalFormatting>
  <conditionalFormatting sqref="X133">
    <cfRule type="expression" dxfId="0" priority="90" stopIfTrue="1">
      <formula>"if(right($I$21,1)=""."")"</formula>
    </cfRule>
  </conditionalFormatting>
  <dataValidations count="4">
    <dataValidation type="list" allowBlank="1" showInputMessage="1" showErrorMessage="1" sqref="I21:K21" xr:uid="{00000000-0002-0000-1300-000000000000}">
      <formula1>"Online Payment,Demand Draft,Banker's Cheque, Bank Guarantee, FDR"</formula1>
    </dataValidation>
    <dataValidation type="list" allowBlank="1" showInputMessage="1" showErrorMessage="1" sqref="I25:I26" xr:uid="{00000000-0002-0000-1300-000001000000}">
      <formula1>$M$71:$M$103</formula1>
    </dataValidation>
    <dataValidation type="list" allowBlank="1" showInputMessage="1" showErrorMessage="1" sqref="J25:J26" xr:uid="{00000000-0002-0000-1300-000002000000}">
      <formula1>$N$72:$N$83</formula1>
    </dataValidation>
    <dataValidation type="list" allowBlank="1" showInputMessage="1" showErrorMessage="1" sqref="K25:K26" xr:uid="{00000000-0002-0000-1300-000003000000}">
      <formula1>$O$71:$O$104</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11" man="1"/>
    <brk id="71" max="1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9 </vt:lpstr>
      <vt:lpstr>Attach 10</vt:lpstr>
      <vt:lpstr>Attach 11</vt:lpstr>
      <vt:lpstr>Attach 11-IP</vt:lpstr>
      <vt:lpstr>Attach 12</vt:lpstr>
      <vt:lpstr>Attach 13</vt:lpstr>
      <vt:lpstr>Attach 31</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31'!Print_Area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Kuber Charan Meher {कुबेर चरण मैहर}</cp:lastModifiedBy>
  <cp:lastPrinted>2019-06-07T04:34:02Z</cp:lastPrinted>
  <dcterms:created xsi:type="dcterms:W3CDTF">2010-09-27T08:09:01Z</dcterms:created>
  <dcterms:modified xsi:type="dcterms:W3CDTF">2025-02-13T06:35:20Z</dcterms:modified>
</cp:coreProperties>
</file>